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5"/>
  <workbookPr/>
  <mc:AlternateContent xmlns:mc="http://schemas.openxmlformats.org/markup-compatibility/2006">
    <mc:Choice Requires="x15">
      <x15ac:absPath xmlns:x15ac="http://schemas.microsoft.com/office/spreadsheetml/2010/11/ac" url="C:\Users\Jose Ricardo Vargas\Desktop\Contrato 2025\cursos\sena\Excel basico\"/>
    </mc:Choice>
  </mc:AlternateContent>
  <xr:revisionPtr revIDLastSave="0" documentId="8_{ECCE0D25-04C9-4989-ABD0-A74E399C01AB}" xr6:coauthVersionLast="47" xr6:coauthVersionMax="47" xr10:uidLastSave="{00000000-0000-0000-0000-000000000000}"/>
  <bookViews>
    <workbookView xWindow="-108" yWindow="-108" windowWidth="23256" windowHeight="12456" firstSheet="1" activeTab="1" xr2:uid="{0BD5265C-F690-47B4-8228-F7A7BDF92D82}"/>
  </bookViews>
  <sheets>
    <sheet name="Hoja" sheetId="1" r:id="rId1"/>
    <sheet name="asistencias" sheetId="2" r:id="rId2"/>
    <sheet name="Hoja2" sheetId="3" r:id="rId3"/>
  </sheets>
  <definedNames>
    <definedName name="_xlnm._FilterDatabase" localSheetId="1" hidden="1">asistencias!$A$1:$I$1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2" l="1"/>
  <c r="G33" i="2"/>
  <c r="G34" i="2"/>
  <c r="G31" i="2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2" i="3"/>
</calcChain>
</file>

<file path=xl/sharedStrings.xml><?xml version="1.0" encoding="utf-8"?>
<sst xmlns="http://schemas.openxmlformats.org/spreadsheetml/2006/main" count="585" uniqueCount="262">
  <si>
    <t>Reporte de Aprendices</t>
  </si>
  <si>
    <t>Ficha de Caracterización:</t>
  </si>
  <si>
    <t>3249671 - ASISTENCIA ADMINISTRATIVA .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</si>
  <si>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</si>
  <si>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</si>
  <si>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</si>
  <si>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</si>
  <si>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</si>
  <si>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</si>
  <si>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</si>
  <si>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</si>
  <si>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</si>
  <si>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</si>
  <si>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CC</t>
  </si>
  <si>
    <t>1000459115</t>
  </si>
  <si>
    <t>SERGIO FABIAN</t>
  </si>
  <si>
    <t>BECERRA GONZALEZ</t>
  </si>
  <si>
    <t>3022058023</t>
  </si>
  <si>
    <t>Sergiogonza98@outlook.es</t>
  </si>
  <si>
    <t>EN FORMACION</t>
  </si>
  <si>
    <t>1000520821</t>
  </si>
  <si>
    <t>LAURA DANIELA</t>
  </si>
  <si>
    <t>ZAPATA CONTRERAS</t>
  </si>
  <si>
    <t>3222113547</t>
  </si>
  <si>
    <t>laura.zapata3@hotmail.com</t>
  </si>
  <si>
    <t>1000951573</t>
  </si>
  <si>
    <t>CRISTHIAN ALEJANDRO</t>
  </si>
  <si>
    <t>CORTES HERNANDEZ</t>
  </si>
  <si>
    <t>3053877165</t>
  </si>
  <si>
    <t>crisalejandro2018@gmail.com</t>
  </si>
  <si>
    <t>1002604870</t>
  </si>
  <si>
    <t>WILBER</t>
  </si>
  <si>
    <t>MARTINEZ MURCIA</t>
  </si>
  <si>
    <t>3125162554</t>
  </si>
  <si>
    <t>wilbermar33@gmail.com</t>
  </si>
  <si>
    <t>1006229676</t>
  </si>
  <si>
    <t>JUAN SEBASTIAN</t>
  </si>
  <si>
    <t>OCAMPO VALENCIA</t>
  </si>
  <si>
    <t>3184799147</t>
  </si>
  <si>
    <t>jv9677569@gmail.com</t>
  </si>
  <si>
    <t>1007463398</t>
  </si>
  <si>
    <t>SARAH LIZETH</t>
  </si>
  <si>
    <t>GUZMAN TRIANA</t>
  </si>
  <si>
    <t>3054109759</t>
  </si>
  <si>
    <t>sarita1222triana@gmail.com</t>
  </si>
  <si>
    <t>1007719076</t>
  </si>
  <si>
    <t>ANA MARIA</t>
  </si>
  <si>
    <t>MONTERO LOPEZ</t>
  </si>
  <si>
    <t>3107066273</t>
  </si>
  <si>
    <t>anamonterolopez321@gmail.com</t>
  </si>
  <si>
    <t>1010194888</t>
  </si>
  <si>
    <t>YEIMY CAROLINA</t>
  </si>
  <si>
    <t>BONILLA PRADA</t>
  </si>
  <si>
    <t>3118922738</t>
  </si>
  <si>
    <t>bonillacarolina651@gmail.com</t>
  </si>
  <si>
    <t>1010760967</t>
  </si>
  <si>
    <t>LAURA VANESA</t>
  </si>
  <si>
    <t>MORENO TIRADO</t>
  </si>
  <si>
    <t>3133002634</t>
  </si>
  <si>
    <t>lauravanesa0888@gmail.com</t>
  </si>
  <si>
    <t>1012413082</t>
  </si>
  <si>
    <t>PAULA ALEJANDRA</t>
  </si>
  <si>
    <t>FANDIÑO PATIÑO</t>
  </si>
  <si>
    <t>3213814926</t>
  </si>
  <si>
    <t>paulaf_9418@hotmail.com</t>
  </si>
  <si>
    <t>1013585885</t>
  </si>
  <si>
    <t>LAURA VALENTINA</t>
  </si>
  <si>
    <t>FLOREZ VARGAS</t>
  </si>
  <si>
    <t>3238251672</t>
  </si>
  <si>
    <t>lvfvalentina@gmail.com</t>
  </si>
  <si>
    <t>1014283141</t>
  </si>
  <si>
    <t>BAYRON ORLANDO</t>
  </si>
  <si>
    <t>GARZON GALLEGOS</t>
  </si>
  <si>
    <t>3208785733</t>
  </si>
  <si>
    <t>bayron-garzon@hotmail.com</t>
  </si>
  <si>
    <t>1015402492</t>
  </si>
  <si>
    <t>SHARIK LORENA</t>
  </si>
  <si>
    <t>GÓMEZ ROMÁN</t>
  </si>
  <si>
    <t/>
  </si>
  <si>
    <t>lg326782@gmail.com</t>
  </si>
  <si>
    <t>1019151818</t>
  </si>
  <si>
    <t>LAURA CAMILA</t>
  </si>
  <si>
    <t>CASTAÑEDA SANCHEZ</t>
  </si>
  <si>
    <t>3012613600</t>
  </si>
  <si>
    <t>lauraacs30@gmail.com</t>
  </si>
  <si>
    <t>1020747256</t>
  </si>
  <si>
    <t>OSCAR EDUARDO</t>
  </si>
  <si>
    <t>RODRIGUEZ CUERVO</t>
  </si>
  <si>
    <t>31123521943112352194</t>
  </si>
  <si>
    <t>Oerodriguezcu@gmail.com</t>
  </si>
  <si>
    <t>1022945583</t>
  </si>
  <si>
    <t>YERIS VALENTINA</t>
  </si>
  <si>
    <t>ROMERO ALDANA</t>
  </si>
  <si>
    <t>3197678371</t>
  </si>
  <si>
    <t>006.romeroald@gmail.com</t>
  </si>
  <si>
    <t>1023960437</t>
  </si>
  <si>
    <t>JHON ELVER</t>
  </si>
  <si>
    <t>VARON CAÑIZARES</t>
  </si>
  <si>
    <t>3008024227</t>
  </si>
  <si>
    <t>jhonvaron258@gmail.com</t>
  </si>
  <si>
    <t>1025531371</t>
  </si>
  <si>
    <t>LIZ JASBLEIDY</t>
  </si>
  <si>
    <t>VALENCIA CANRO</t>
  </si>
  <si>
    <t>3125334162</t>
  </si>
  <si>
    <t>Yenlol371@gmail.com</t>
  </si>
  <si>
    <t>1029142092</t>
  </si>
  <si>
    <t>SHARON CAROLINA</t>
  </si>
  <si>
    <t>HERRERA DIAZ</t>
  </si>
  <si>
    <t>3125112132</t>
  </si>
  <si>
    <t>caroherreradiaz21@gmail.com</t>
  </si>
  <si>
    <t>1030520796</t>
  </si>
  <si>
    <t>KAREN LORENA</t>
  </si>
  <si>
    <t>CELIS GUEVARA</t>
  </si>
  <si>
    <t>3027753652</t>
  </si>
  <si>
    <t>guevaracelisk@gmail.com</t>
  </si>
  <si>
    <t>1031641871</t>
  </si>
  <si>
    <t>JESUS ANTONIO</t>
  </si>
  <si>
    <t>SERNA ANDRADE</t>
  </si>
  <si>
    <t>3188125253</t>
  </si>
  <si>
    <t>sinsuki1031@gmail.com</t>
  </si>
  <si>
    <t>1031806808</t>
  </si>
  <si>
    <t>JUAN CAMILO</t>
  </si>
  <si>
    <t>VILLATE MARTINEZ</t>
  </si>
  <si>
    <t>3015583460</t>
  </si>
  <si>
    <t>Juancamilovillate@gmail.com</t>
  </si>
  <si>
    <t>1031809310</t>
  </si>
  <si>
    <t>VALENTINA</t>
  </si>
  <si>
    <t>CARABALÍ GUZMÁN</t>
  </si>
  <si>
    <t>3113118855</t>
  </si>
  <si>
    <t>valeguz598@gmail.com</t>
  </si>
  <si>
    <t>1081395229</t>
  </si>
  <si>
    <t>MARIA DEL CARMEN</t>
  </si>
  <si>
    <t>CORDOBA PAJA</t>
  </si>
  <si>
    <t>pajacordoba189@gmail.com</t>
  </si>
  <si>
    <t>1093295377</t>
  </si>
  <si>
    <t>LOREM BRIGITH</t>
  </si>
  <si>
    <t>CAÑON VELANDIA</t>
  </si>
  <si>
    <t>3012215873</t>
  </si>
  <si>
    <t>loremcanon16@gmail.com</t>
  </si>
  <si>
    <t>1109846610</t>
  </si>
  <si>
    <t>JESSICA MIRLEY</t>
  </si>
  <si>
    <t>AROCA MURCIA</t>
  </si>
  <si>
    <t>3125605705</t>
  </si>
  <si>
    <t>Jessica53662@gmail.com</t>
  </si>
  <si>
    <t>1121203957</t>
  </si>
  <si>
    <t>LAURA ISABEL</t>
  </si>
  <si>
    <t>NARVAEZ DAZA</t>
  </si>
  <si>
    <t>31423239473</t>
  </si>
  <si>
    <t>laura.narvaez02@gmail.com</t>
  </si>
  <si>
    <t>1123084427</t>
  </si>
  <si>
    <t>HEIDY JESENIA</t>
  </si>
  <si>
    <t>VANEGAS STUBBS</t>
  </si>
  <si>
    <t>3232298687</t>
  </si>
  <si>
    <t>stubbsheidy@gmail.com</t>
  </si>
  <si>
    <t>1127603247</t>
  </si>
  <si>
    <t>DIANA</t>
  </si>
  <si>
    <t>TOVAR BASTIDAS</t>
  </si>
  <si>
    <t>3008216075</t>
  </si>
  <si>
    <t>dianatovar872@gmail.com</t>
  </si>
  <si>
    <t>1193067351</t>
  </si>
  <si>
    <t>JULIETH VIVIANA</t>
  </si>
  <si>
    <t>YATE LASSO</t>
  </si>
  <si>
    <t>3145785603</t>
  </si>
  <si>
    <t>vivianaayt28@gmail.com</t>
  </si>
  <si>
    <t>1233895443</t>
  </si>
  <si>
    <t>ANDREA CAROLINA</t>
  </si>
  <si>
    <t>ALVARADO GAMARRA</t>
  </si>
  <si>
    <t>3008203922</t>
  </si>
  <si>
    <t>tuchica97@hotmail.com</t>
  </si>
  <si>
    <t>TI</t>
  </si>
  <si>
    <t>1028664111</t>
  </si>
  <si>
    <t>VALERI</t>
  </si>
  <si>
    <t>GUTIERREZ BENITEZ</t>
  </si>
  <si>
    <t>3217694612</t>
  </si>
  <si>
    <t>valerybenitezperez@gmail.com</t>
  </si>
  <si>
    <t>1040036341</t>
  </si>
  <si>
    <t>MARIA JOSE</t>
  </si>
  <si>
    <t>CUERVO ALZATE</t>
  </si>
  <si>
    <t>3052251737</t>
  </si>
  <si>
    <t>cuervomaria10@gmail.com</t>
  </si>
  <si>
    <t>formulario</t>
  </si>
  <si>
    <t>Andrea Carolina Alvarado Gamarra</t>
  </si>
  <si>
    <t>x</t>
  </si>
  <si>
    <t>Bayron Orlando Garzón Gallegos</t>
  </si>
  <si>
    <t>Cristhian Alejandro Cortes Hernandez</t>
  </si>
  <si>
    <t>Diana Tovar Bastidas</t>
  </si>
  <si>
    <t>Heidy Jesenia Vanegas Stubbs</t>
  </si>
  <si>
    <t>Jessica Mirley Aroca Murcia</t>
  </si>
  <si>
    <t>Jesús Antonio Serna Andrade</t>
  </si>
  <si>
    <t>Jhon Elver Varon Cañizares</t>
  </si>
  <si>
    <t>Juan Camilo Villate Martinez</t>
  </si>
  <si>
    <t>Julieth Viviana Yate Lasso</t>
  </si>
  <si>
    <t>Karen Lorena Celis Guevara</t>
  </si>
  <si>
    <t>Laura Camila Castañeda Sanchez</t>
  </si>
  <si>
    <t>Laura Daniela Zapata Contreras</t>
  </si>
  <si>
    <t>Laura Isabel Narváez Daza</t>
  </si>
  <si>
    <t>Laura Valentina Florez Vargas</t>
  </si>
  <si>
    <t>Laura Vanesa Moreno Tirado</t>
  </si>
  <si>
    <t>Liz Jasbleidy Valencia Canro</t>
  </si>
  <si>
    <t>Lorem Brígith Cañón Velandia</t>
  </si>
  <si>
    <t>Maria José Cuervo Alzate</t>
  </si>
  <si>
    <t>Oscar Eduardo Rodriguez Cuervo</t>
  </si>
  <si>
    <t>Paula Alejandra Fandiño Patiño</t>
  </si>
  <si>
    <t>Sarah Lizeth Guzman Triana</t>
  </si>
  <si>
    <t>Sergio Fabian Becerra González</t>
  </si>
  <si>
    <t>Sharick Lorena Gómez Román</t>
  </si>
  <si>
    <t>Sharon Carolina Herrera Díaz</t>
  </si>
  <si>
    <t>Valentina Carabalí Guzmán</t>
  </si>
  <si>
    <t>Valeri Gutierrez Benitez</t>
  </si>
  <si>
    <t>Yeimy Carolina Bonilla Prada</t>
  </si>
  <si>
    <t>Yeris Valentina Romero Aldana</t>
  </si>
  <si>
    <t>Marca temporal</t>
  </si>
  <si>
    <t>Tipo de documento</t>
  </si>
  <si>
    <t>Numero de documento</t>
  </si>
  <si>
    <t>Nombres y Apellidos Completos</t>
  </si>
  <si>
    <t>Correo personal</t>
  </si>
  <si>
    <t>Fotocopia o copia de su documento vigente</t>
  </si>
  <si>
    <t>Andrea Carolina Alvarado gamarra</t>
  </si>
  <si>
    <t>andreagamarra1997@gmail.com</t>
  </si>
  <si>
    <t>https://drive.google.com/open?id=1tmGawrOn6brcb7SxDNlD7Oq2W-itUUn-</t>
  </si>
  <si>
    <t>https://drive.google.com/open?id=17Mtx5cUSQjOhVHCbBzP-jKy9WfZzJqTg</t>
  </si>
  <si>
    <t>https://drive.google.com/open?id=1lwISN9OSbsNANyQIRyQ5zmvld5BpV6Km</t>
  </si>
  <si>
    <t>Diana Tovar bastidas</t>
  </si>
  <si>
    <t>https://drive.google.com/open?id=1szwF1tXP6mhyBiX7bJoUunoMhShM0fBr</t>
  </si>
  <si>
    <t>Heidy Jesenia Vanegas stubbs</t>
  </si>
  <si>
    <t>https://drive.google.com/open?id=1OqwGpSiZ-YMo_NBHd78xjXejlEJWByUE</t>
  </si>
  <si>
    <t>Jessica mirley Aroca murcia</t>
  </si>
  <si>
    <t>https://drive.google.com/open?id=1S2rsGiWy2jbrzuCotoPT3CG3VflXZahI</t>
  </si>
  <si>
    <t>https://drive.google.com/open?id=1dT2KjBiprLe38Yu1RLLewWeSxUyyopPX</t>
  </si>
  <si>
    <t>Jhonvaron258@gmail.com</t>
  </si>
  <si>
    <t>https://drive.google.com/open?id=1ftGrlgBGjxrSZtH4naSczPdpB7Xt2vKv</t>
  </si>
  <si>
    <t>juancamilovillate@gmail.com</t>
  </si>
  <si>
    <t>https://drive.google.com/open?id=18eQlW7Ceke2ffqrW6LYoaihXcwgQqV8Z</t>
  </si>
  <si>
    <t>yateviviana330@gmail.com</t>
  </si>
  <si>
    <t>https://drive.google.com/open?id=1vMom9P7STstIQKnKoka2whokA-mxV6bF</t>
  </si>
  <si>
    <t>https://drive.google.com/open?id=1Tyf8zNjmiQseLccB1C002z6nHEiAawuA</t>
  </si>
  <si>
    <t>Lauraacs30@gmail.com</t>
  </si>
  <si>
    <t>https://drive.google.com/open?id=1UDCAbcgZFxx8LVBCd97_lB8PXx86Oig6</t>
  </si>
  <si>
    <t>laura.narvarez02@gmail.com</t>
  </si>
  <si>
    <t>https://drive.google.com/open?id=1QVwINBCWpJNI7KRb-XB9AfCwZ-91QKGC</t>
  </si>
  <si>
    <t>lauravalentinaflorezvargas@gmail.com</t>
  </si>
  <si>
    <t>https://drive.google.com/open?id=1yHsVLGQILmI0_UBQ63WXU2PADfCEzB3Y</t>
  </si>
  <si>
    <t>https://drive.google.com/open?id=1KA5Dl3iBDqXLgUFD3coRl-1-hbS7Z-t4</t>
  </si>
  <si>
    <t>Liz jasbleidy valencia canro</t>
  </si>
  <si>
    <t>https://drive.google.com/open?id=1m0Z2XJ3aNTIqM2PMj5_1s63pN5TUZTYY</t>
  </si>
  <si>
    <t>https://drive.google.com/open?id=1xqJS-QeWFbACkdimYwxrcUIZbihE4KdJ</t>
  </si>
  <si>
    <t>https://drive.google.com/open?id=1Poi59A47qvaSMgDLJwCPmA7_7z9Kap-q</t>
  </si>
  <si>
    <t>Oscar Eduardo Rodriguez cuervo</t>
  </si>
  <si>
    <t>oerodriguezcu@gmail.com</t>
  </si>
  <si>
    <t>https://drive.google.com/open?id=1c3B9hdw9DIBXjajsAlLLcigK5RvM1NxJ</t>
  </si>
  <si>
    <t>https://drive.google.com/open?id=1blG3kMwXcFWbFyGNoyuZ36qvJm_-fbrA, https://drive.google.com/open?id=165F84J_LcFJt68xT0Nx1kwxpPhkYOaKu</t>
  </si>
  <si>
    <t>SARAH LIZETH GUZMAN TRIANA</t>
  </si>
  <si>
    <t>https://drive.google.com/open?id=1zlAhLNhdcFIXottHcbwH1-ZnQpihdMKj</t>
  </si>
  <si>
    <t>sergiogonza98@outlook.es</t>
  </si>
  <si>
    <t>https://drive.google.com/open?id=1kDBU7VXQFbd0PW8H_iep5qv71HI5RpV5</t>
  </si>
  <si>
    <t>https://drive.google.com/open?id=1TJ78ThioFjsEnkSnFnYfcdzOo_Pr0te1</t>
  </si>
  <si>
    <t>https://drive.google.com/open?id=13ote3KrLO7bbUyBgXGkL7puLx8DQNldi</t>
  </si>
  <si>
    <t>https://drive.google.com/open?id=1apZMbSt16LO1DgEbv6YCoh4pZEdSTKgC</t>
  </si>
  <si>
    <t>Benitezperezvalery@gmail.com</t>
  </si>
  <si>
    <t>https://drive.google.com/open?id=1Ca_U4pWzDEwnfEoB-7zwF7YDxHVzRSEq</t>
  </si>
  <si>
    <t>https://drive.google.com/open?id=1aX63FbeBXgyhHdtTjgZaSWu18LnQnFvZ</t>
  </si>
  <si>
    <t>https://drive.google.com/open?id=12Fa-fzKYTcpsZSTpMpDkEwM_AtziUmk1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</si>
</sst>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8">
    <font>
      <sz val="10"/>
      <name val="Arial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  <font>
      <sz val="10"/>
      <color rgb="FFFFFFFF"/>
      <name val="Roboto"/>
    </font>
    <font>
      <sz val="10"/>
      <color rgb="FF434343"/>
      <name val="Roboto"/>
    </font>
    <font>
      <sz val="10"/>
      <name val="Arial"/>
      <family val="2"/>
    </font>
    <font>
      <u/>
      <sz val="10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5B3F8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rgb="FF442F65"/>
      </left>
      <right style="medium">
        <color rgb="FF5B3F86"/>
      </right>
      <top style="medium">
        <color rgb="FF442F65"/>
      </top>
      <bottom style="medium">
        <color rgb="FF442F65"/>
      </bottom>
      <diagonal/>
    </border>
    <border>
      <left style="medium">
        <color rgb="FFCCCCCC"/>
      </left>
      <right style="medium">
        <color rgb="FF5B3F86"/>
      </right>
      <top style="medium">
        <color rgb="FF442F65"/>
      </top>
      <bottom style="medium">
        <color rgb="FF442F65"/>
      </bottom>
      <diagonal/>
    </border>
    <border>
      <left style="medium">
        <color rgb="FFCCCCCC"/>
      </left>
      <right style="medium">
        <color rgb="FF442F65"/>
      </right>
      <top style="medium">
        <color rgb="FF442F65"/>
      </top>
      <bottom style="medium">
        <color rgb="FF442F65"/>
      </bottom>
      <diagonal/>
    </border>
    <border>
      <left style="medium">
        <color rgb="FF442F65"/>
      </left>
      <right style="medium">
        <color rgb="FFFFFFFF"/>
      </right>
      <top style="medium">
        <color rgb="FFCCCCCC"/>
      </top>
      <bottom style="medium">
        <color rgb="FFF8F9FA"/>
      </bottom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 style="medium">
        <color rgb="FFF8F9FA"/>
      </bottom>
      <diagonal/>
    </border>
    <border>
      <left style="medium">
        <color rgb="FFCCCCCC"/>
      </left>
      <right style="medium">
        <color rgb="FF442F65"/>
      </right>
      <top style="medium">
        <color rgb="FFCCCCCC"/>
      </top>
      <bottom style="medium">
        <color rgb="FFF8F9FA"/>
      </bottom>
      <diagonal/>
    </border>
    <border>
      <left style="medium">
        <color rgb="FF442F65"/>
      </left>
      <right style="medium">
        <color rgb="FFF8F9FA"/>
      </right>
      <top style="medium">
        <color rgb="FFCCCCCC"/>
      </top>
      <bottom style="medium">
        <color rgb="FFF8F9FA"/>
      </bottom>
      <diagonal/>
    </border>
    <border>
      <left style="medium">
        <color rgb="FFCCCCCC"/>
      </left>
      <right style="medium">
        <color rgb="FFF8F9FA"/>
      </right>
      <top style="medium">
        <color rgb="FFCCCCCC"/>
      </top>
      <bottom style="medium">
        <color rgb="FFF8F9FA"/>
      </bottom>
      <diagonal/>
    </border>
    <border>
      <left style="medium">
        <color rgb="FF442F65"/>
      </left>
      <right style="medium">
        <color rgb="FFF8F9FA"/>
      </right>
      <top style="medium">
        <color rgb="FFCCCCCC"/>
      </top>
      <bottom style="medium">
        <color rgb="FF442F65"/>
      </bottom>
      <diagonal/>
    </border>
    <border>
      <left style="medium">
        <color rgb="FFCCCCCC"/>
      </left>
      <right style="medium">
        <color rgb="FFF8F9FA"/>
      </right>
      <top style="medium">
        <color rgb="FFCCCCCC"/>
      </top>
      <bottom style="medium">
        <color rgb="FF442F65"/>
      </bottom>
      <diagonal/>
    </border>
    <border>
      <left style="medium">
        <color rgb="FFCCCCCC"/>
      </left>
      <right style="medium">
        <color rgb="FF442F65"/>
      </right>
      <top style="medium">
        <color rgb="FFCCCCCC"/>
      </top>
      <bottom style="medium">
        <color rgb="FF442F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22" fontId="5" fillId="3" borderId="9" xfId="0" applyNumberFormat="1" applyFont="1" applyFill="1" applyBorder="1" applyAlignment="1">
      <alignment horizontal="right" vertical="center"/>
    </xf>
    <xf numFmtId="0" fontId="5" fillId="3" borderId="10" xfId="0" applyFont="1" applyFill="1" applyBorder="1" applyAlignment="1">
      <alignment vertical="center"/>
    </xf>
    <xf numFmtId="0" fontId="5" fillId="3" borderId="10" xfId="0" applyFont="1" applyFill="1" applyBorder="1" applyAlignment="1">
      <alignment horizontal="right" vertical="center"/>
    </xf>
    <xf numFmtId="0" fontId="7" fillId="3" borderId="11" xfId="1" applyFill="1" applyBorder="1" applyAlignment="1">
      <alignment vertical="center"/>
    </xf>
    <xf numFmtId="22" fontId="5" fillId="4" borderId="12" xfId="0" applyNumberFormat="1" applyFont="1" applyFill="1" applyBorder="1" applyAlignment="1">
      <alignment horizontal="right" vertical="center"/>
    </xf>
    <xf numFmtId="0" fontId="5" fillId="4" borderId="13" xfId="0" applyFont="1" applyFill="1" applyBorder="1" applyAlignment="1">
      <alignment vertical="center"/>
    </xf>
    <xf numFmtId="0" fontId="5" fillId="4" borderId="13" xfId="0" applyFont="1" applyFill="1" applyBorder="1" applyAlignment="1">
      <alignment horizontal="right" vertical="center"/>
    </xf>
    <xf numFmtId="0" fontId="7" fillId="4" borderId="11" xfId="1" applyFill="1" applyBorder="1" applyAlignment="1">
      <alignment vertical="center"/>
    </xf>
    <xf numFmtId="0" fontId="5" fillId="4" borderId="11" xfId="0" applyFont="1" applyFill="1" applyBorder="1" applyAlignment="1">
      <alignment vertical="center"/>
    </xf>
    <xf numFmtId="22" fontId="5" fillId="4" borderId="14" xfId="0" applyNumberFormat="1" applyFont="1" applyFill="1" applyBorder="1" applyAlignment="1">
      <alignment horizontal="right" vertical="center"/>
    </xf>
    <xf numFmtId="0" fontId="5" fillId="4" borderId="15" xfId="0" applyFont="1" applyFill="1" applyBorder="1" applyAlignment="1">
      <alignment vertical="center"/>
    </xf>
    <xf numFmtId="0" fontId="5" fillId="4" borderId="15" xfId="0" applyFont="1" applyFill="1" applyBorder="1" applyAlignment="1">
      <alignment horizontal="right" vertical="center"/>
    </xf>
    <xf numFmtId="0" fontId="7" fillId="4" borderId="16" xfId="1" applyFill="1" applyBorder="1" applyAlignment="1">
      <alignment vertical="center"/>
    </xf>
    <xf numFmtId="0" fontId="2" fillId="0" borderId="17" xfId="0" applyFont="1" applyBorder="1" applyAlignment="1">
      <alignment horizontal="left" vertical="top"/>
    </xf>
    <xf numFmtId="0" fontId="3" fillId="0" borderId="17" xfId="0" applyFont="1" applyBorder="1" applyAlignment="1">
      <alignment horizontal="left" vertical="top"/>
    </xf>
    <xf numFmtId="0" fontId="3" fillId="6" borderId="17" xfId="0" applyFont="1" applyFill="1" applyBorder="1" applyAlignment="1">
      <alignment horizontal="left" vertical="top"/>
    </xf>
    <xf numFmtId="0" fontId="2" fillId="0" borderId="18" xfId="0" applyFont="1" applyBorder="1" applyAlignment="1">
      <alignment horizontal="left" vertical="top"/>
    </xf>
    <xf numFmtId="16" fontId="0" fillId="0" borderId="18" xfId="0" applyNumberFormat="1" applyBorder="1"/>
    <xf numFmtId="0" fontId="0" fillId="0" borderId="18" xfId="0" applyBorder="1"/>
    <xf numFmtId="0" fontId="3" fillId="0" borderId="18" xfId="0" applyFont="1" applyBorder="1" applyAlignment="1">
      <alignment horizontal="left" vertical="top"/>
    </xf>
    <xf numFmtId="0" fontId="6" fillId="5" borderId="18" xfId="0" applyFont="1" applyFill="1" applyBorder="1"/>
    <xf numFmtId="0" fontId="0" fillId="5" borderId="18" xfId="0" applyFill="1" applyBorder="1"/>
    <xf numFmtId="0" fontId="2" fillId="0" borderId="19" xfId="0" applyFont="1" applyBorder="1" applyAlignment="1">
      <alignment horizontal="left" vertical="top"/>
    </xf>
    <xf numFmtId="0" fontId="3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open?id=1ftGrlgBGjxrSZtH4naSczPdpB7Xt2vKv" TargetMode="External"/><Relationship Id="rId13" Type="http://schemas.openxmlformats.org/officeDocument/2006/relationships/hyperlink" Target="https://drive.google.com/open?id=1QVwINBCWpJNI7KRb-XB9AfCwZ-91QKGC" TargetMode="External"/><Relationship Id="rId18" Type="http://schemas.openxmlformats.org/officeDocument/2006/relationships/hyperlink" Target="https://drive.google.com/open?id=1Poi59A47qvaSMgDLJwCPmA7_7z9Kap-q" TargetMode="External"/><Relationship Id="rId26" Type="http://schemas.openxmlformats.org/officeDocument/2006/relationships/hyperlink" Target="https://drive.google.com/open?id=1aX63FbeBXgyhHdtTjgZaSWu18LnQnFvZ" TargetMode="External"/><Relationship Id="rId3" Type="http://schemas.openxmlformats.org/officeDocument/2006/relationships/hyperlink" Target="https://drive.google.com/open?id=1lwISN9OSbsNANyQIRyQ5zmvld5BpV6Km" TargetMode="External"/><Relationship Id="rId21" Type="http://schemas.openxmlformats.org/officeDocument/2006/relationships/hyperlink" Target="https://drive.google.com/open?id=1kDBU7VXQFbd0PW8H_iep5qv71HI5RpV5" TargetMode="External"/><Relationship Id="rId7" Type="http://schemas.openxmlformats.org/officeDocument/2006/relationships/hyperlink" Target="https://drive.google.com/open?id=1dT2KjBiprLe38Yu1RLLewWeSxUyyopPX" TargetMode="External"/><Relationship Id="rId12" Type="http://schemas.openxmlformats.org/officeDocument/2006/relationships/hyperlink" Target="https://drive.google.com/open?id=1UDCAbcgZFxx8LVBCd97_lB8PXx86Oig6" TargetMode="External"/><Relationship Id="rId17" Type="http://schemas.openxmlformats.org/officeDocument/2006/relationships/hyperlink" Target="https://drive.google.com/open?id=1xqJS-QeWFbACkdimYwxrcUIZbihE4KdJ" TargetMode="External"/><Relationship Id="rId25" Type="http://schemas.openxmlformats.org/officeDocument/2006/relationships/hyperlink" Target="https://drive.google.com/open?id=1Ca_U4pWzDEwnfEoB-7zwF7YDxHVzRSEq" TargetMode="External"/><Relationship Id="rId2" Type="http://schemas.openxmlformats.org/officeDocument/2006/relationships/hyperlink" Target="https://drive.google.com/open?id=17Mtx5cUSQjOhVHCbBzP-jKy9WfZzJqTg" TargetMode="External"/><Relationship Id="rId16" Type="http://schemas.openxmlformats.org/officeDocument/2006/relationships/hyperlink" Target="https://drive.google.com/open?id=1m0Z2XJ3aNTIqM2PMj5_1s63pN5TUZTYY" TargetMode="External"/><Relationship Id="rId20" Type="http://schemas.openxmlformats.org/officeDocument/2006/relationships/hyperlink" Target="https://drive.google.com/open?id=1zlAhLNhdcFIXottHcbwH1-ZnQpihdMKj" TargetMode="External"/><Relationship Id="rId1" Type="http://schemas.openxmlformats.org/officeDocument/2006/relationships/hyperlink" Target="https://drive.google.com/open?id=1tmGawrOn6brcb7SxDNlD7Oq2W-itUUn-" TargetMode="External"/><Relationship Id="rId6" Type="http://schemas.openxmlformats.org/officeDocument/2006/relationships/hyperlink" Target="https://drive.google.com/open?id=1S2rsGiWy2jbrzuCotoPT3CG3VflXZahI" TargetMode="External"/><Relationship Id="rId11" Type="http://schemas.openxmlformats.org/officeDocument/2006/relationships/hyperlink" Target="https://drive.google.com/open?id=1Tyf8zNjmiQseLccB1C002z6nHEiAawuA" TargetMode="External"/><Relationship Id="rId24" Type="http://schemas.openxmlformats.org/officeDocument/2006/relationships/hyperlink" Target="https://drive.google.com/open?id=1apZMbSt16LO1DgEbv6YCoh4pZEdSTKgC" TargetMode="External"/><Relationship Id="rId5" Type="http://schemas.openxmlformats.org/officeDocument/2006/relationships/hyperlink" Target="https://drive.google.com/open?id=1OqwGpSiZ-YMo_NBHd78xjXejlEJWByUE" TargetMode="External"/><Relationship Id="rId15" Type="http://schemas.openxmlformats.org/officeDocument/2006/relationships/hyperlink" Target="https://drive.google.com/open?id=1KA5Dl3iBDqXLgUFD3coRl-1-hbS7Z-t4" TargetMode="External"/><Relationship Id="rId23" Type="http://schemas.openxmlformats.org/officeDocument/2006/relationships/hyperlink" Target="https://drive.google.com/open?id=13ote3KrLO7bbUyBgXGkL7puLx8DQNldi" TargetMode="External"/><Relationship Id="rId10" Type="http://schemas.openxmlformats.org/officeDocument/2006/relationships/hyperlink" Target="https://drive.google.com/open?id=1vMom9P7STstIQKnKoka2whokA-mxV6bF" TargetMode="External"/><Relationship Id="rId19" Type="http://schemas.openxmlformats.org/officeDocument/2006/relationships/hyperlink" Target="https://drive.google.com/open?id=1c3B9hdw9DIBXjajsAlLLcigK5RvM1NxJ" TargetMode="External"/><Relationship Id="rId4" Type="http://schemas.openxmlformats.org/officeDocument/2006/relationships/hyperlink" Target="https://drive.google.com/open?id=1szwF1tXP6mhyBiX7bJoUunoMhShM0fBr" TargetMode="External"/><Relationship Id="rId9" Type="http://schemas.openxmlformats.org/officeDocument/2006/relationships/hyperlink" Target="https://drive.google.com/open?id=18eQlW7Ceke2ffqrW6LYoaihXcwgQqV8Z" TargetMode="External"/><Relationship Id="rId14" Type="http://schemas.openxmlformats.org/officeDocument/2006/relationships/hyperlink" Target="https://drive.google.com/open?id=1yHsVLGQILmI0_UBQ63WXU2PADfCEzB3Y" TargetMode="External"/><Relationship Id="rId22" Type="http://schemas.openxmlformats.org/officeDocument/2006/relationships/hyperlink" Target="https://drive.google.com/open?id=1TJ78ThioFjsEnkSnFnYfcdzOo_Pr0te1" TargetMode="External"/><Relationship Id="rId27" Type="http://schemas.openxmlformats.org/officeDocument/2006/relationships/hyperlink" Target="https://drive.google.com/open?id=12Fa-fzKYTcpsZSTpMpDkEwM_AtziUmk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03B51-D6A8-4C27-A8AA-D30C6B514115}">
  <dimension ref="A1:H38"/>
  <sheetViews>
    <sheetView topLeftCell="A4" zoomScale="60" zoomScaleNormal="60" workbookViewId="0">
      <selection activeCell="A5" sqref="A5"/>
    </sheetView>
  </sheetViews>
  <sheetFormatPr defaultColWidth="8.85546875" defaultRowHeight="13.15"/>
  <cols>
    <col min="1" max="1" width="19" customWidth="1"/>
    <col min="2" max="2" width="22.28515625" customWidth="1"/>
    <col min="3" max="3" width="34.140625" customWidth="1"/>
    <col min="4" max="4" width="37.42578125" customWidth="1"/>
    <col min="5" max="5" width="20.7109375" customWidth="1"/>
    <col min="6" max="6" width="47.28515625" customWidth="1"/>
    <col min="7" max="7" width="23.85546875" customWidth="1"/>
    <col min="8" max="8" width="8.85546875" hidden="1" customWidth="1"/>
  </cols>
  <sheetData>
    <row r="1" spans="1:7" ht="49.9" customHeight="1">
      <c r="A1" s="35" t="s">
        <v>0</v>
      </c>
      <c r="B1" s="35"/>
      <c r="C1" s="35"/>
      <c r="D1" s="35"/>
      <c r="E1" s="35"/>
      <c r="F1" s="35"/>
      <c r="G1" s="35"/>
    </row>
    <row r="2" spans="1:7" ht="18" customHeight="1">
      <c r="A2" s="33" t="s">
        <v>1</v>
      </c>
      <c r="B2" s="33"/>
      <c r="C2" s="36" t="s">
        <v>2</v>
      </c>
      <c r="D2" s="36"/>
      <c r="E2" s="36"/>
      <c r="F2" s="1"/>
      <c r="G2" s="1"/>
    </row>
    <row r="3" spans="1:7" ht="18" customHeight="1">
      <c r="A3" s="33" t="s">
        <v>3</v>
      </c>
      <c r="B3" s="33"/>
      <c r="C3" s="36" t="s">
        <v>4</v>
      </c>
      <c r="D3" s="36"/>
      <c r="E3" s="36"/>
      <c r="F3" s="1"/>
      <c r="G3" s="1"/>
    </row>
    <row r="4" spans="1:7" ht="18" customHeight="1">
      <c r="A4" s="33" t="s">
        <v>5</v>
      </c>
      <c r="B4" s="33"/>
      <c r="C4" s="34">
        <v>45910</v>
      </c>
      <c r="D4" s="34"/>
      <c r="E4" s="34"/>
      <c r="F4" s="1"/>
      <c r="G4" s="1"/>
    </row>
    <row r="5" spans="1:7" ht="18" customHeight="1">
      <c r="A5" s="2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12</v>
      </c>
    </row>
    <row r="6" spans="1:7" ht="18" customHeight="1">
      <c r="A6" s="4" t="s">
        <v>13</v>
      </c>
      <c r="B6" s="5" t="s">
        <v>14</v>
      </c>
      <c r="C6" s="5" t="s">
        <v>15</v>
      </c>
      <c r="D6" s="5" t="s">
        <v>16</v>
      </c>
      <c r="E6" s="5" t="s">
        <v>17</v>
      </c>
      <c r="F6" s="5" t="s">
        <v>18</v>
      </c>
      <c r="G6" s="5" t="s">
        <v>19</v>
      </c>
    </row>
    <row r="7" spans="1:7" ht="18" customHeight="1">
      <c r="A7" s="4" t="s">
        <v>13</v>
      </c>
      <c r="B7" s="5" t="s">
        <v>20</v>
      </c>
      <c r="C7" s="5" t="s">
        <v>21</v>
      </c>
      <c r="D7" s="5" t="s">
        <v>22</v>
      </c>
      <c r="E7" s="5" t="s">
        <v>23</v>
      </c>
      <c r="F7" s="5" t="s">
        <v>24</v>
      </c>
      <c r="G7" s="5" t="s">
        <v>19</v>
      </c>
    </row>
    <row r="8" spans="1:7" ht="18" customHeight="1">
      <c r="A8" s="4" t="s">
        <v>13</v>
      </c>
      <c r="B8" s="5" t="s">
        <v>25</v>
      </c>
      <c r="C8" s="5" t="s">
        <v>26</v>
      </c>
      <c r="D8" s="5" t="s">
        <v>27</v>
      </c>
      <c r="E8" s="5" t="s">
        <v>28</v>
      </c>
      <c r="F8" s="5" t="s">
        <v>29</v>
      </c>
      <c r="G8" s="5" t="s">
        <v>19</v>
      </c>
    </row>
    <row r="9" spans="1:7" ht="18" customHeight="1">
      <c r="A9" s="4" t="s">
        <v>13</v>
      </c>
      <c r="B9" s="5" t="s">
        <v>30</v>
      </c>
      <c r="C9" s="5" t="s">
        <v>31</v>
      </c>
      <c r="D9" s="5" t="s">
        <v>32</v>
      </c>
      <c r="E9" s="5" t="s">
        <v>33</v>
      </c>
      <c r="F9" s="5" t="s">
        <v>34</v>
      </c>
      <c r="G9" s="5" t="s">
        <v>19</v>
      </c>
    </row>
    <row r="10" spans="1:7" ht="18" customHeight="1">
      <c r="A10" s="4" t="s">
        <v>13</v>
      </c>
      <c r="B10" s="5" t="s">
        <v>35</v>
      </c>
      <c r="C10" s="5" t="s">
        <v>36</v>
      </c>
      <c r="D10" s="5" t="s">
        <v>37</v>
      </c>
      <c r="E10" s="5" t="s">
        <v>38</v>
      </c>
      <c r="F10" s="5" t="s">
        <v>39</v>
      </c>
      <c r="G10" s="5" t="s">
        <v>19</v>
      </c>
    </row>
    <row r="11" spans="1:7" ht="18" customHeight="1">
      <c r="A11" s="4" t="s">
        <v>13</v>
      </c>
      <c r="B11" s="5" t="s">
        <v>40</v>
      </c>
      <c r="C11" s="5" t="s">
        <v>41</v>
      </c>
      <c r="D11" s="5" t="s">
        <v>42</v>
      </c>
      <c r="E11" s="5" t="s">
        <v>43</v>
      </c>
      <c r="F11" s="5" t="s">
        <v>44</v>
      </c>
      <c r="G11" s="5" t="s">
        <v>19</v>
      </c>
    </row>
    <row r="12" spans="1:7" ht="18" customHeight="1">
      <c r="A12" s="4" t="s">
        <v>13</v>
      </c>
      <c r="B12" s="5" t="s">
        <v>45</v>
      </c>
      <c r="C12" s="5" t="s">
        <v>46</v>
      </c>
      <c r="D12" s="5" t="s">
        <v>47</v>
      </c>
      <c r="E12" s="5" t="s">
        <v>48</v>
      </c>
      <c r="F12" s="5" t="s">
        <v>49</v>
      </c>
      <c r="G12" s="5" t="s">
        <v>19</v>
      </c>
    </row>
    <row r="13" spans="1:7" ht="18" customHeight="1">
      <c r="A13" s="4" t="s">
        <v>13</v>
      </c>
      <c r="B13" s="5" t="s">
        <v>50</v>
      </c>
      <c r="C13" s="5" t="s">
        <v>51</v>
      </c>
      <c r="D13" s="5" t="s">
        <v>52</v>
      </c>
      <c r="E13" s="5" t="s">
        <v>53</v>
      </c>
      <c r="F13" s="5" t="s">
        <v>54</v>
      </c>
      <c r="G13" s="5" t="s">
        <v>19</v>
      </c>
    </row>
    <row r="14" spans="1:7" ht="18" customHeight="1">
      <c r="A14" s="4" t="s">
        <v>13</v>
      </c>
      <c r="B14" s="5" t="s">
        <v>55</v>
      </c>
      <c r="C14" s="5" t="s">
        <v>56</v>
      </c>
      <c r="D14" s="5" t="s">
        <v>57</v>
      </c>
      <c r="E14" s="5" t="s">
        <v>58</v>
      </c>
      <c r="F14" s="5" t="s">
        <v>59</v>
      </c>
      <c r="G14" s="5" t="s">
        <v>19</v>
      </c>
    </row>
    <row r="15" spans="1:7" ht="18" customHeight="1">
      <c r="A15" s="4" t="s">
        <v>13</v>
      </c>
      <c r="B15" s="5" t="s">
        <v>60</v>
      </c>
      <c r="C15" s="5" t="s">
        <v>61</v>
      </c>
      <c r="D15" s="5" t="s">
        <v>62</v>
      </c>
      <c r="E15" s="5" t="s">
        <v>63</v>
      </c>
      <c r="F15" s="5" t="s">
        <v>64</v>
      </c>
      <c r="G15" s="5" t="s">
        <v>19</v>
      </c>
    </row>
    <row r="16" spans="1:7" ht="18" customHeight="1">
      <c r="A16" s="4" t="s">
        <v>13</v>
      </c>
      <c r="B16" s="5" t="s">
        <v>65</v>
      </c>
      <c r="C16" s="5" t="s">
        <v>66</v>
      </c>
      <c r="D16" s="5" t="s">
        <v>67</v>
      </c>
      <c r="E16" s="5" t="s">
        <v>68</v>
      </c>
      <c r="F16" s="5" t="s">
        <v>69</v>
      </c>
      <c r="G16" s="5" t="s">
        <v>19</v>
      </c>
    </row>
    <row r="17" spans="1:7" ht="18" customHeight="1">
      <c r="A17" s="4" t="s">
        <v>13</v>
      </c>
      <c r="B17" s="5" t="s">
        <v>70</v>
      </c>
      <c r="C17" s="5" t="s">
        <v>71</v>
      </c>
      <c r="D17" s="5" t="s">
        <v>72</v>
      </c>
      <c r="E17" s="5" t="s">
        <v>73</v>
      </c>
      <c r="F17" s="5" t="s">
        <v>74</v>
      </c>
      <c r="G17" s="5" t="s">
        <v>19</v>
      </c>
    </row>
    <row r="18" spans="1:7" ht="18" customHeight="1">
      <c r="A18" s="4" t="s">
        <v>13</v>
      </c>
      <c r="B18" s="5" t="s">
        <v>75</v>
      </c>
      <c r="C18" s="5" t="s">
        <v>76</v>
      </c>
      <c r="D18" s="5" t="s">
        <v>77</v>
      </c>
      <c r="E18" s="5" t="s">
        <v>78</v>
      </c>
      <c r="F18" s="5" t="s">
        <v>79</v>
      </c>
      <c r="G18" s="5" t="s">
        <v>19</v>
      </c>
    </row>
    <row r="19" spans="1:7" ht="18" customHeight="1">
      <c r="A19" s="4" t="s">
        <v>13</v>
      </c>
      <c r="B19" s="5" t="s">
        <v>80</v>
      </c>
      <c r="C19" s="5" t="s">
        <v>81</v>
      </c>
      <c r="D19" s="5" t="s">
        <v>82</v>
      </c>
      <c r="E19" s="5" t="s">
        <v>83</v>
      </c>
      <c r="F19" s="5" t="s">
        <v>84</v>
      </c>
      <c r="G19" s="5" t="s">
        <v>19</v>
      </c>
    </row>
    <row r="20" spans="1:7" ht="22.9" customHeight="1">
      <c r="A20" s="4" t="s">
        <v>13</v>
      </c>
      <c r="B20" s="5" t="s">
        <v>85</v>
      </c>
      <c r="C20" s="5" t="s">
        <v>86</v>
      </c>
      <c r="D20" s="5" t="s">
        <v>87</v>
      </c>
      <c r="E20" s="5" t="s">
        <v>88</v>
      </c>
      <c r="F20" s="5" t="s">
        <v>89</v>
      </c>
      <c r="G20" s="5" t="s">
        <v>19</v>
      </c>
    </row>
    <row r="21" spans="1:7" ht="18" customHeight="1">
      <c r="A21" s="4" t="s">
        <v>13</v>
      </c>
      <c r="B21" s="5" t="s">
        <v>90</v>
      </c>
      <c r="C21" s="5" t="s">
        <v>91</v>
      </c>
      <c r="D21" s="5" t="s">
        <v>92</v>
      </c>
      <c r="E21" s="5" t="s">
        <v>93</v>
      </c>
      <c r="F21" s="5" t="s">
        <v>94</v>
      </c>
      <c r="G21" s="5" t="s">
        <v>19</v>
      </c>
    </row>
    <row r="22" spans="1:7" ht="18" customHeight="1">
      <c r="A22" s="4" t="s">
        <v>13</v>
      </c>
      <c r="B22" s="5" t="s">
        <v>95</v>
      </c>
      <c r="C22" s="5" t="s">
        <v>96</v>
      </c>
      <c r="D22" s="5" t="s">
        <v>97</v>
      </c>
      <c r="E22" s="5" t="s">
        <v>98</v>
      </c>
      <c r="F22" s="5" t="s">
        <v>99</v>
      </c>
      <c r="G22" s="5" t="s">
        <v>19</v>
      </c>
    </row>
    <row r="23" spans="1:7" ht="18" customHeight="1">
      <c r="A23" s="4" t="s">
        <v>13</v>
      </c>
      <c r="B23" s="5" t="s">
        <v>100</v>
      </c>
      <c r="C23" s="5" t="s">
        <v>101</v>
      </c>
      <c r="D23" s="5" t="s">
        <v>102</v>
      </c>
      <c r="E23" s="5" t="s">
        <v>103</v>
      </c>
      <c r="F23" s="5" t="s">
        <v>104</v>
      </c>
      <c r="G23" s="5" t="s">
        <v>19</v>
      </c>
    </row>
    <row r="24" spans="1:7" ht="18" customHeight="1">
      <c r="A24" s="4" t="s">
        <v>13</v>
      </c>
      <c r="B24" s="5" t="s">
        <v>105</v>
      </c>
      <c r="C24" s="5" t="s">
        <v>106</v>
      </c>
      <c r="D24" s="5" t="s">
        <v>107</v>
      </c>
      <c r="E24" s="5" t="s">
        <v>108</v>
      </c>
      <c r="F24" s="5" t="s">
        <v>109</v>
      </c>
      <c r="G24" s="5" t="s">
        <v>19</v>
      </c>
    </row>
    <row r="25" spans="1:7" ht="18" customHeight="1">
      <c r="A25" s="4" t="s">
        <v>13</v>
      </c>
      <c r="B25" s="5" t="s">
        <v>110</v>
      </c>
      <c r="C25" s="5" t="s">
        <v>111</v>
      </c>
      <c r="D25" s="5" t="s">
        <v>112</v>
      </c>
      <c r="E25" s="5" t="s">
        <v>113</v>
      </c>
      <c r="F25" s="5" t="s">
        <v>114</v>
      </c>
      <c r="G25" s="5" t="s">
        <v>19</v>
      </c>
    </row>
    <row r="26" spans="1:7" ht="18" customHeight="1">
      <c r="A26" s="4" t="s">
        <v>13</v>
      </c>
      <c r="B26" s="5" t="s">
        <v>115</v>
      </c>
      <c r="C26" s="5" t="s">
        <v>116</v>
      </c>
      <c r="D26" s="5" t="s">
        <v>117</v>
      </c>
      <c r="E26" s="5" t="s">
        <v>118</v>
      </c>
      <c r="F26" s="5" t="s">
        <v>119</v>
      </c>
      <c r="G26" s="5" t="s">
        <v>19</v>
      </c>
    </row>
    <row r="27" spans="1:7" ht="18" customHeight="1">
      <c r="A27" s="4" t="s">
        <v>13</v>
      </c>
      <c r="B27" s="5" t="s">
        <v>120</v>
      </c>
      <c r="C27" s="5" t="s">
        <v>121</v>
      </c>
      <c r="D27" s="5" t="s">
        <v>122</v>
      </c>
      <c r="E27" s="5" t="s">
        <v>123</v>
      </c>
      <c r="F27" s="5" t="s">
        <v>124</v>
      </c>
      <c r="G27" s="5" t="s">
        <v>19</v>
      </c>
    </row>
    <row r="28" spans="1:7" ht="18" customHeight="1">
      <c r="A28" s="4" t="s">
        <v>13</v>
      </c>
      <c r="B28" s="5" t="s">
        <v>125</v>
      </c>
      <c r="C28" s="5" t="s">
        <v>126</v>
      </c>
      <c r="D28" s="5" t="s">
        <v>127</v>
      </c>
      <c r="E28" s="5" t="s">
        <v>128</v>
      </c>
      <c r="F28" s="5" t="s">
        <v>129</v>
      </c>
      <c r="G28" s="5" t="s">
        <v>19</v>
      </c>
    </row>
    <row r="29" spans="1:7" ht="18" customHeight="1">
      <c r="A29" s="4" t="s">
        <v>13</v>
      </c>
      <c r="B29" s="5" t="s">
        <v>130</v>
      </c>
      <c r="C29" s="5" t="s">
        <v>131</v>
      </c>
      <c r="D29" s="5" t="s">
        <v>132</v>
      </c>
      <c r="E29" s="5" t="s">
        <v>78</v>
      </c>
      <c r="F29" s="5" t="s">
        <v>133</v>
      </c>
      <c r="G29" s="5" t="s">
        <v>19</v>
      </c>
    </row>
    <row r="30" spans="1:7" ht="18" customHeight="1">
      <c r="A30" s="4" t="s">
        <v>13</v>
      </c>
      <c r="B30" s="5" t="s">
        <v>134</v>
      </c>
      <c r="C30" s="5" t="s">
        <v>135</v>
      </c>
      <c r="D30" s="5" t="s">
        <v>136</v>
      </c>
      <c r="E30" s="5" t="s">
        <v>137</v>
      </c>
      <c r="F30" s="5" t="s">
        <v>138</v>
      </c>
      <c r="G30" s="5" t="s">
        <v>19</v>
      </c>
    </row>
    <row r="31" spans="1:7" ht="18" customHeight="1">
      <c r="A31" s="4" t="s">
        <v>13</v>
      </c>
      <c r="B31" s="5" t="s">
        <v>139</v>
      </c>
      <c r="C31" s="5" t="s">
        <v>140</v>
      </c>
      <c r="D31" s="5" t="s">
        <v>141</v>
      </c>
      <c r="E31" s="5" t="s">
        <v>142</v>
      </c>
      <c r="F31" s="5" t="s">
        <v>143</v>
      </c>
      <c r="G31" s="5" t="s">
        <v>19</v>
      </c>
    </row>
    <row r="32" spans="1:7" ht="18" customHeight="1">
      <c r="A32" s="4" t="s">
        <v>13</v>
      </c>
      <c r="B32" s="5" t="s">
        <v>144</v>
      </c>
      <c r="C32" s="5" t="s">
        <v>145</v>
      </c>
      <c r="D32" s="5" t="s">
        <v>146</v>
      </c>
      <c r="E32" s="5" t="s">
        <v>147</v>
      </c>
      <c r="F32" s="5" t="s">
        <v>148</v>
      </c>
      <c r="G32" s="5" t="s">
        <v>19</v>
      </c>
    </row>
    <row r="33" spans="1:7" ht="18" customHeight="1">
      <c r="A33" s="4" t="s">
        <v>13</v>
      </c>
      <c r="B33" s="5" t="s">
        <v>149</v>
      </c>
      <c r="C33" s="5" t="s">
        <v>150</v>
      </c>
      <c r="D33" s="5" t="s">
        <v>151</v>
      </c>
      <c r="E33" s="5" t="s">
        <v>152</v>
      </c>
      <c r="F33" s="5" t="s">
        <v>153</v>
      </c>
      <c r="G33" s="5" t="s">
        <v>19</v>
      </c>
    </row>
    <row r="34" spans="1:7" ht="18" customHeight="1">
      <c r="A34" s="4" t="s">
        <v>13</v>
      </c>
      <c r="B34" s="5" t="s">
        <v>154</v>
      </c>
      <c r="C34" s="5" t="s">
        <v>155</v>
      </c>
      <c r="D34" s="5" t="s">
        <v>156</v>
      </c>
      <c r="E34" s="5" t="s">
        <v>157</v>
      </c>
      <c r="F34" s="5" t="s">
        <v>158</v>
      </c>
      <c r="G34" s="5" t="s">
        <v>19</v>
      </c>
    </row>
    <row r="35" spans="1:7" ht="18" customHeight="1">
      <c r="A35" s="4" t="s">
        <v>13</v>
      </c>
      <c r="B35" s="5" t="s">
        <v>159</v>
      </c>
      <c r="C35" s="5" t="s">
        <v>160</v>
      </c>
      <c r="D35" s="5" t="s">
        <v>161</v>
      </c>
      <c r="E35" s="5" t="s">
        <v>162</v>
      </c>
      <c r="F35" s="5" t="s">
        <v>163</v>
      </c>
      <c r="G35" s="5" t="s">
        <v>19</v>
      </c>
    </row>
    <row r="36" spans="1:7" ht="18" customHeight="1">
      <c r="A36" s="4" t="s">
        <v>13</v>
      </c>
      <c r="B36" s="5" t="s">
        <v>164</v>
      </c>
      <c r="C36" s="5" t="s">
        <v>165</v>
      </c>
      <c r="D36" s="5" t="s">
        <v>166</v>
      </c>
      <c r="E36" s="5" t="s">
        <v>167</v>
      </c>
      <c r="F36" s="5" t="s">
        <v>168</v>
      </c>
      <c r="G36" s="5" t="s">
        <v>19</v>
      </c>
    </row>
    <row r="37" spans="1:7" ht="18" customHeight="1">
      <c r="A37" s="4" t="s">
        <v>169</v>
      </c>
      <c r="B37" s="5" t="s">
        <v>170</v>
      </c>
      <c r="C37" s="5" t="s">
        <v>171</v>
      </c>
      <c r="D37" s="5" t="s">
        <v>172</v>
      </c>
      <c r="E37" s="5" t="s">
        <v>173</v>
      </c>
      <c r="F37" s="5" t="s">
        <v>174</v>
      </c>
      <c r="G37" s="5" t="s">
        <v>19</v>
      </c>
    </row>
    <row r="38" spans="1:7" ht="18" customHeight="1">
      <c r="A38" s="4" t="s">
        <v>169</v>
      </c>
      <c r="B38" s="5" t="s">
        <v>175</v>
      </c>
      <c r="C38" s="5" t="s">
        <v>176</v>
      </c>
      <c r="D38" s="5" t="s">
        <v>177</v>
      </c>
      <c r="E38" s="5" t="s">
        <v>178</v>
      </c>
      <c r="F38" s="5" t="s">
        <v>179</v>
      </c>
      <c r="G38" s="5" t="s">
        <v>19</v>
      </c>
    </row>
  </sheetData>
  <mergeCells count="7">
    <mergeCell ref="A4:B4"/>
    <mergeCell ref="C4:E4"/>
    <mergeCell ref="A1:G1"/>
    <mergeCell ref="A2:B2"/>
    <mergeCell ref="C2:E2"/>
    <mergeCell ref="A3:B3"/>
    <mergeCell ref="C3:E3"/>
  </mergeCells>
  <pageMargins left="0.75" right="0.75" top="1" bottom="1" header="0.5" footer="0.5"/>
  <pageSetup orientation="landscape" horizontalDpi="300" verticalDpi="3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2A6D8-ECF2-449C-865D-D51802EBB8DE}">
  <dimension ref="A1:I34"/>
  <sheetViews>
    <sheetView tabSelected="1" workbookViewId="0">
      <selection activeCell="C11" sqref="C11"/>
    </sheetView>
  </sheetViews>
  <sheetFormatPr defaultColWidth="11.7109375" defaultRowHeight="13.15"/>
  <cols>
    <col min="1" max="1" width="21" bestFit="1" customWidth="1"/>
    <col min="2" max="2" width="24.42578125" bestFit="1" customWidth="1"/>
    <col min="3" max="3" width="21.140625" bestFit="1" customWidth="1"/>
    <col min="4" max="4" width="20.140625" bestFit="1" customWidth="1"/>
    <col min="5" max="5" width="12.140625" bestFit="1" customWidth="1"/>
    <col min="6" max="6" width="29.42578125" bestFit="1" customWidth="1"/>
    <col min="7" max="7" width="33.140625" bestFit="1" customWidth="1"/>
    <col min="8" max="9" width="9.42578125" bestFit="1" customWidth="1"/>
  </cols>
  <sheetData>
    <row r="1" spans="1:9">
      <c r="A1" s="22" t="s">
        <v>6</v>
      </c>
      <c r="B1" s="22" t="s">
        <v>7</v>
      </c>
      <c r="C1" s="22" t="s">
        <v>8</v>
      </c>
      <c r="D1" s="22" t="s">
        <v>9</v>
      </c>
      <c r="E1" s="31" t="s">
        <v>10</v>
      </c>
      <c r="F1" s="25" t="s">
        <v>11</v>
      </c>
      <c r="G1" s="25" t="s">
        <v>180</v>
      </c>
      <c r="H1" s="26">
        <v>45922</v>
      </c>
      <c r="I1" s="26">
        <v>45929</v>
      </c>
    </row>
    <row r="2" spans="1:9">
      <c r="A2" s="23" t="s">
        <v>13</v>
      </c>
      <c r="B2" s="23">
        <v>1233895443</v>
      </c>
      <c r="C2" s="23" t="s">
        <v>165</v>
      </c>
      <c r="D2" s="23" t="s">
        <v>166</v>
      </c>
      <c r="E2" s="32">
        <v>3008203922</v>
      </c>
      <c r="F2" s="28" t="s">
        <v>168</v>
      </c>
      <c r="G2" s="29" t="s">
        <v>181</v>
      </c>
      <c r="H2" s="27" t="s">
        <v>182</v>
      </c>
      <c r="I2" s="27" t="s">
        <v>182</v>
      </c>
    </row>
    <row r="3" spans="1:9">
      <c r="A3" s="23" t="s">
        <v>13</v>
      </c>
      <c r="B3" s="23">
        <v>1014283141</v>
      </c>
      <c r="C3" s="23" t="s">
        <v>71</v>
      </c>
      <c r="D3" s="23" t="s">
        <v>72</v>
      </c>
      <c r="E3" s="32">
        <v>3208785733</v>
      </c>
      <c r="F3" s="28" t="s">
        <v>74</v>
      </c>
      <c r="G3" s="29" t="s">
        <v>183</v>
      </c>
      <c r="H3" s="27" t="s">
        <v>182</v>
      </c>
      <c r="I3" s="27" t="s">
        <v>182</v>
      </c>
    </row>
    <row r="4" spans="1:9">
      <c r="A4" s="23" t="s">
        <v>13</v>
      </c>
      <c r="B4" s="23">
        <v>1000951573</v>
      </c>
      <c r="C4" s="23" t="s">
        <v>26</v>
      </c>
      <c r="D4" s="23" t="s">
        <v>27</v>
      </c>
      <c r="E4" s="32">
        <v>3053877165</v>
      </c>
      <c r="F4" s="28" t="s">
        <v>29</v>
      </c>
      <c r="G4" s="29" t="s">
        <v>184</v>
      </c>
      <c r="H4" s="27" t="s">
        <v>182</v>
      </c>
      <c r="I4" s="27" t="s">
        <v>182</v>
      </c>
    </row>
    <row r="5" spans="1:9">
      <c r="A5" s="23" t="s">
        <v>13</v>
      </c>
      <c r="B5" s="23">
        <v>1127603247</v>
      </c>
      <c r="C5" s="23" t="s">
        <v>155</v>
      </c>
      <c r="D5" s="23" t="s">
        <v>156</v>
      </c>
      <c r="E5" s="32">
        <v>3008216075</v>
      </c>
      <c r="F5" s="28" t="s">
        <v>158</v>
      </c>
      <c r="G5" s="30" t="s">
        <v>185</v>
      </c>
      <c r="H5" s="27" t="s">
        <v>182</v>
      </c>
      <c r="I5" s="27" t="s">
        <v>182</v>
      </c>
    </row>
    <row r="6" spans="1:9">
      <c r="A6" s="23" t="s">
        <v>13</v>
      </c>
      <c r="B6" s="23">
        <v>1123084427</v>
      </c>
      <c r="C6" s="23" t="s">
        <v>150</v>
      </c>
      <c r="D6" s="23" t="s">
        <v>151</v>
      </c>
      <c r="E6" s="32">
        <v>3232298687</v>
      </c>
      <c r="F6" s="28" t="s">
        <v>153</v>
      </c>
      <c r="G6" s="29" t="s">
        <v>186</v>
      </c>
      <c r="H6" s="27" t="s">
        <v>182</v>
      </c>
      <c r="I6" s="27" t="s">
        <v>182</v>
      </c>
    </row>
    <row r="7" spans="1:9">
      <c r="A7" s="23" t="s">
        <v>13</v>
      </c>
      <c r="B7" s="23">
        <v>1109846610</v>
      </c>
      <c r="C7" s="23" t="s">
        <v>140</v>
      </c>
      <c r="D7" s="23" t="s">
        <v>141</v>
      </c>
      <c r="E7" s="32">
        <v>3125605705</v>
      </c>
      <c r="F7" s="28" t="s">
        <v>143</v>
      </c>
      <c r="G7" s="30" t="s">
        <v>187</v>
      </c>
      <c r="H7" s="27" t="s">
        <v>182</v>
      </c>
      <c r="I7" s="27" t="s">
        <v>182</v>
      </c>
    </row>
    <row r="8" spans="1:9">
      <c r="A8" s="23" t="s">
        <v>13</v>
      </c>
      <c r="B8" s="23">
        <v>1031641871</v>
      </c>
      <c r="C8" s="23" t="s">
        <v>116</v>
      </c>
      <c r="D8" s="23" t="s">
        <v>117</v>
      </c>
      <c r="E8" s="32">
        <v>3188125253</v>
      </c>
      <c r="F8" s="28" t="s">
        <v>119</v>
      </c>
      <c r="G8" s="30" t="s">
        <v>188</v>
      </c>
      <c r="H8" s="27" t="s">
        <v>182</v>
      </c>
      <c r="I8" s="27" t="s">
        <v>182</v>
      </c>
    </row>
    <row r="9" spans="1:9">
      <c r="A9" s="23" t="s">
        <v>13</v>
      </c>
      <c r="B9" s="23">
        <v>1023960437</v>
      </c>
      <c r="C9" s="23" t="s">
        <v>96</v>
      </c>
      <c r="D9" s="23" t="s">
        <v>97</v>
      </c>
      <c r="E9" s="32">
        <v>3008024227</v>
      </c>
      <c r="F9" s="28" t="s">
        <v>99</v>
      </c>
      <c r="G9" s="29" t="s">
        <v>189</v>
      </c>
      <c r="H9" s="27" t="s">
        <v>182</v>
      </c>
      <c r="I9" s="27" t="s">
        <v>182</v>
      </c>
    </row>
    <row r="10" spans="1:9">
      <c r="A10" s="23" t="s">
        <v>13</v>
      </c>
      <c r="B10" s="23">
        <v>1031806808</v>
      </c>
      <c r="C10" s="23" t="s">
        <v>121</v>
      </c>
      <c r="D10" s="23" t="s">
        <v>122</v>
      </c>
      <c r="E10" s="32">
        <v>3015583460</v>
      </c>
      <c r="F10" s="28" t="s">
        <v>124</v>
      </c>
      <c r="G10" s="30" t="s">
        <v>190</v>
      </c>
      <c r="H10" s="27" t="s">
        <v>182</v>
      </c>
      <c r="I10" s="27" t="s">
        <v>182</v>
      </c>
    </row>
    <row r="11" spans="1:9">
      <c r="A11" s="23" t="s">
        <v>13</v>
      </c>
      <c r="B11" s="23">
        <v>1193067351</v>
      </c>
      <c r="C11" s="23" t="s">
        <v>160</v>
      </c>
      <c r="D11" s="23" t="s">
        <v>161</v>
      </c>
      <c r="E11" s="32">
        <v>3145785603</v>
      </c>
      <c r="F11" s="28" t="s">
        <v>163</v>
      </c>
      <c r="G11" s="30" t="s">
        <v>191</v>
      </c>
      <c r="H11" s="27"/>
      <c r="I11" s="27" t="s">
        <v>182</v>
      </c>
    </row>
    <row r="12" spans="1:9">
      <c r="A12" s="23" t="s">
        <v>13</v>
      </c>
      <c r="B12" s="23">
        <v>1030520796</v>
      </c>
      <c r="C12" s="23" t="s">
        <v>111</v>
      </c>
      <c r="D12" s="23" t="s">
        <v>112</v>
      </c>
      <c r="E12" s="32">
        <v>3027753652</v>
      </c>
      <c r="F12" s="28" t="s">
        <v>114</v>
      </c>
      <c r="G12" s="30" t="s">
        <v>192</v>
      </c>
      <c r="H12" s="27" t="s">
        <v>182</v>
      </c>
      <c r="I12" s="27" t="s">
        <v>182</v>
      </c>
    </row>
    <row r="13" spans="1:9">
      <c r="A13" s="23" t="s">
        <v>13</v>
      </c>
      <c r="B13" s="23">
        <v>1019151818</v>
      </c>
      <c r="C13" s="23" t="s">
        <v>81</v>
      </c>
      <c r="D13" s="23" t="s">
        <v>82</v>
      </c>
      <c r="E13" s="32">
        <v>3012613600</v>
      </c>
      <c r="F13" s="28" t="s">
        <v>84</v>
      </c>
      <c r="G13" s="30" t="s">
        <v>193</v>
      </c>
      <c r="H13" s="27"/>
      <c r="I13" s="27" t="s">
        <v>182</v>
      </c>
    </row>
    <row r="14" spans="1:9">
      <c r="A14" s="23" t="s">
        <v>13</v>
      </c>
      <c r="B14" s="23">
        <v>1000520821</v>
      </c>
      <c r="C14" s="23" t="s">
        <v>21</v>
      </c>
      <c r="D14" s="23" t="s">
        <v>22</v>
      </c>
      <c r="E14" s="32">
        <v>3222113547</v>
      </c>
      <c r="F14" s="28" t="s">
        <v>24</v>
      </c>
      <c r="G14" s="29" t="s">
        <v>194</v>
      </c>
      <c r="H14" s="27" t="s">
        <v>182</v>
      </c>
      <c r="I14" s="27" t="s">
        <v>182</v>
      </c>
    </row>
    <row r="15" spans="1:9">
      <c r="A15" s="23" t="s">
        <v>13</v>
      </c>
      <c r="B15" s="23">
        <v>1121203957</v>
      </c>
      <c r="C15" s="23" t="s">
        <v>145</v>
      </c>
      <c r="D15" s="23" t="s">
        <v>146</v>
      </c>
      <c r="E15" s="32">
        <v>31423239473</v>
      </c>
      <c r="F15" s="28" t="s">
        <v>148</v>
      </c>
      <c r="G15" s="29" t="s">
        <v>195</v>
      </c>
      <c r="H15" s="27" t="s">
        <v>182</v>
      </c>
      <c r="I15" s="27" t="s">
        <v>182</v>
      </c>
    </row>
    <row r="16" spans="1:9">
      <c r="A16" s="23" t="s">
        <v>13</v>
      </c>
      <c r="B16" s="23">
        <v>1013585885</v>
      </c>
      <c r="C16" s="23" t="s">
        <v>66</v>
      </c>
      <c r="D16" s="23" t="s">
        <v>67</v>
      </c>
      <c r="E16" s="32">
        <v>3238251672</v>
      </c>
      <c r="F16" s="28" t="s">
        <v>69</v>
      </c>
      <c r="G16" s="30" t="s">
        <v>196</v>
      </c>
      <c r="H16" s="27" t="s">
        <v>182</v>
      </c>
      <c r="I16" s="27"/>
    </row>
    <row r="17" spans="1:9">
      <c r="A17" s="23" t="s">
        <v>13</v>
      </c>
      <c r="B17" s="23">
        <v>1010760967</v>
      </c>
      <c r="C17" s="23" t="s">
        <v>56</v>
      </c>
      <c r="D17" s="23" t="s">
        <v>57</v>
      </c>
      <c r="E17" s="32">
        <v>3133002634</v>
      </c>
      <c r="F17" s="28" t="s">
        <v>59</v>
      </c>
      <c r="G17" s="30" t="s">
        <v>197</v>
      </c>
      <c r="H17" s="27" t="s">
        <v>182</v>
      </c>
      <c r="I17" s="27" t="s">
        <v>182</v>
      </c>
    </row>
    <row r="18" spans="1:9">
      <c r="A18" s="23" t="s">
        <v>13</v>
      </c>
      <c r="B18" s="23">
        <v>1025531371</v>
      </c>
      <c r="C18" s="23" t="s">
        <v>101</v>
      </c>
      <c r="D18" s="23" t="s">
        <v>102</v>
      </c>
      <c r="E18" s="32">
        <v>3125334162</v>
      </c>
      <c r="F18" s="28" t="s">
        <v>104</v>
      </c>
      <c r="G18" s="30" t="s">
        <v>198</v>
      </c>
      <c r="H18" s="27" t="s">
        <v>182</v>
      </c>
      <c r="I18" s="27"/>
    </row>
    <row r="19" spans="1:9">
      <c r="A19" s="23" t="s">
        <v>13</v>
      </c>
      <c r="B19" s="23">
        <v>1093295377</v>
      </c>
      <c r="C19" s="23" t="s">
        <v>135</v>
      </c>
      <c r="D19" s="23" t="s">
        <v>136</v>
      </c>
      <c r="E19" s="32">
        <v>3012215873</v>
      </c>
      <c r="F19" s="28" t="s">
        <v>138</v>
      </c>
      <c r="G19" s="30" t="s">
        <v>199</v>
      </c>
      <c r="H19" s="27" t="s">
        <v>182</v>
      </c>
      <c r="I19" s="27"/>
    </row>
    <row r="20" spans="1:9">
      <c r="A20" s="23" t="s">
        <v>169</v>
      </c>
      <c r="B20" s="23">
        <v>1040036341</v>
      </c>
      <c r="C20" s="23" t="s">
        <v>176</v>
      </c>
      <c r="D20" s="23" t="s">
        <v>177</v>
      </c>
      <c r="E20" s="32">
        <v>3052251737</v>
      </c>
      <c r="F20" s="28" t="s">
        <v>179</v>
      </c>
      <c r="G20" s="30" t="s">
        <v>200</v>
      </c>
      <c r="H20" s="27" t="s">
        <v>182</v>
      </c>
      <c r="I20" s="27" t="s">
        <v>182</v>
      </c>
    </row>
    <row r="21" spans="1:9">
      <c r="A21" s="23" t="s">
        <v>13</v>
      </c>
      <c r="B21" s="23">
        <v>1020747256</v>
      </c>
      <c r="C21" s="23" t="s">
        <v>86</v>
      </c>
      <c r="D21" s="23" t="s">
        <v>87</v>
      </c>
      <c r="E21" s="32">
        <v>3112352194</v>
      </c>
      <c r="F21" s="28" t="s">
        <v>89</v>
      </c>
      <c r="G21" s="30" t="s">
        <v>201</v>
      </c>
      <c r="H21" s="27" t="s">
        <v>182</v>
      </c>
      <c r="I21" s="27" t="s">
        <v>182</v>
      </c>
    </row>
    <row r="22" spans="1:9">
      <c r="A22" s="23" t="s">
        <v>13</v>
      </c>
      <c r="B22" s="23">
        <v>1012413082</v>
      </c>
      <c r="C22" s="23" t="s">
        <v>61</v>
      </c>
      <c r="D22" s="23" t="s">
        <v>62</v>
      </c>
      <c r="E22" s="32">
        <v>3213814926</v>
      </c>
      <c r="F22" s="28" t="s">
        <v>64</v>
      </c>
      <c r="G22" s="30" t="s">
        <v>202</v>
      </c>
      <c r="H22" s="27" t="s">
        <v>182</v>
      </c>
      <c r="I22" s="27" t="s">
        <v>182</v>
      </c>
    </row>
    <row r="23" spans="1:9">
      <c r="A23" s="23" t="s">
        <v>13</v>
      </c>
      <c r="B23" s="23">
        <v>1007463398</v>
      </c>
      <c r="C23" s="23" t="s">
        <v>41</v>
      </c>
      <c r="D23" s="23" t="s">
        <v>42</v>
      </c>
      <c r="E23" s="32">
        <v>3054109759</v>
      </c>
      <c r="F23" s="28" t="s">
        <v>44</v>
      </c>
      <c r="G23" s="29" t="s">
        <v>203</v>
      </c>
      <c r="H23" s="27" t="s">
        <v>182</v>
      </c>
      <c r="I23" s="27" t="s">
        <v>182</v>
      </c>
    </row>
    <row r="24" spans="1:9">
      <c r="A24" s="23" t="s">
        <v>13</v>
      </c>
      <c r="B24" s="23">
        <v>1000459115</v>
      </c>
      <c r="C24" s="23" t="s">
        <v>15</v>
      </c>
      <c r="D24" s="23" t="s">
        <v>16</v>
      </c>
      <c r="E24" s="32">
        <v>3022058023</v>
      </c>
      <c r="F24" s="28" t="s">
        <v>18</v>
      </c>
      <c r="G24" s="29" t="s">
        <v>204</v>
      </c>
      <c r="H24" s="27" t="s">
        <v>182</v>
      </c>
      <c r="I24" s="27" t="s">
        <v>182</v>
      </c>
    </row>
    <row r="25" spans="1:9">
      <c r="A25" s="23" t="s">
        <v>13</v>
      </c>
      <c r="B25" s="23">
        <v>1015402492</v>
      </c>
      <c r="C25" s="23" t="s">
        <v>76</v>
      </c>
      <c r="D25" s="23" t="s">
        <v>77</v>
      </c>
      <c r="E25" s="32" t="s">
        <v>78</v>
      </c>
      <c r="F25" s="28" t="s">
        <v>79</v>
      </c>
      <c r="G25" s="29" t="s">
        <v>205</v>
      </c>
      <c r="H25" s="27" t="s">
        <v>182</v>
      </c>
      <c r="I25" s="27" t="s">
        <v>182</v>
      </c>
    </row>
    <row r="26" spans="1:9">
      <c r="A26" s="23" t="s">
        <v>13</v>
      </c>
      <c r="B26" s="23">
        <v>1029142092</v>
      </c>
      <c r="C26" s="23" t="s">
        <v>106</v>
      </c>
      <c r="D26" s="23" t="s">
        <v>107</v>
      </c>
      <c r="E26" s="32">
        <v>3125112132</v>
      </c>
      <c r="F26" s="28" t="s">
        <v>109</v>
      </c>
      <c r="G26" s="30" t="s">
        <v>206</v>
      </c>
      <c r="H26" s="27" t="s">
        <v>182</v>
      </c>
      <c r="I26" s="27" t="s">
        <v>182</v>
      </c>
    </row>
    <row r="27" spans="1:9">
      <c r="A27" s="23" t="s">
        <v>13</v>
      </c>
      <c r="B27" s="23">
        <v>1031809310</v>
      </c>
      <c r="C27" s="23" t="s">
        <v>126</v>
      </c>
      <c r="D27" s="23" t="s">
        <v>127</v>
      </c>
      <c r="E27" s="32">
        <v>3113118855</v>
      </c>
      <c r="F27" s="28" t="s">
        <v>129</v>
      </c>
      <c r="G27" s="30" t="s">
        <v>207</v>
      </c>
      <c r="H27" s="27" t="s">
        <v>182</v>
      </c>
      <c r="I27" s="27" t="s">
        <v>182</v>
      </c>
    </row>
    <row r="28" spans="1:9">
      <c r="A28" s="23" t="s">
        <v>169</v>
      </c>
      <c r="B28" s="23">
        <v>1028664111</v>
      </c>
      <c r="C28" s="23" t="s">
        <v>171</v>
      </c>
      <c r="D28" s="23" t="s">
        <v>172</v>
      </c>
      <c r="E28" s="32">
        <v>3217694612</v>
      </c>
      <c r="F28" s="28" t="s">
        <v>174</v>
      </c>
      <c r="G28" s="30" t="s">
        <v>208</v>
      </c>
      <c r="H28" s="27" t="s">
        <v>182</v>
      </c>
      <c r="I28" s="27" t="s">
        <v>182</v>
      </c>
    </row>
    <row r="29" spans="1:9">
      <c r="A29" s="23" t="s">
        <v>13</v>
      </c>
      <c r="B29" s="23">
        <v>1010194888</v>
      </c>
      <c r="C29" s="23" t="s">
        <v>51</v>
      </c>
      <c r="D29" s="23" t="s">
        <v>52</v>
      </c>
      <c r="E29" s="32">
        <v>3118922738</v>
      </c>
      <c r="F29" s="28" t="s">
        <v>54</v>
      </c>
      <c r="G29" s="30" t="s">
        <v>209</v>
      </c>
      <c r="H29" s="27" t="s">
        <v>182</v>
      </c>
      <c r="I29" s="27" t="s">
        <v>182</v>
      </c>
    </row>
    <row r="30" spans="1:9">
      <c r="A30" s="23" t="s">
        <v>13</v>
      </c>
      <c r="B30" s="23">
        <v>1022945583</v>
      </c>
      <c r="C30" s="23" t="s">
        <v>91</v>
      </c>
      <c r="D30" s="23" t="s">
        <v>92</v>
      </c>
      <c r="E30" s="32">
        <v>3197678371</v>
      </c>
      <c r="F30" s="28" t="s">
        <v>94</v>
      </c>
      <c r="G30" s="29" t="s">
        <v>210</v>
      </c>
      <c r="H30" s="27" t="s">
        <v>182</v>
      </c>
      <c r="I30" s="27" t="s">
        <v>182</v>
      </c>
    </row>
    <row r="31" spans="1:9">
      <c r="A31" s="23" t="s">
        <v>13</v>
      </c>
      <c r="B31" s="23">
        <v>1007719076</v>
      </c>
      <c r="C31" s="24" t="s">
        <v>46</v>
      </c>
      <c r="D31" s="23" t="s">
        <v>47</v>
      </c>
      <c r="E31" s="32">
        <v>3107066273</v>
      </c>
      <c r="F31" s="28" t="s">
        <v>49</v>
      </c>
      <c r="G31" s="27" t="e">
        <f>_xlfn.XLOOKUP(B31,Hoja2!C:C,Hoja2!D:D)</f>
        <v>#N/A</v>
      </c>
      <c r="H31" s="27"/>
      <c r="I31" s="27"/>
    </row>
    <row r="32" spans="1:9">
      <c r="A32" s="23" t="s">
        <v>13</v>
      </c>
      <c r="B32" s="23">
        <v>1006229676</v>
      </c>
      <c r="C32" s="24" t="s">
        <v>36</v>
      </c>
      <c r="D32" s="23" t="s">
        <v>37</v>
      </c>
      <c r="E32" s="32">
        <v>3184799147</v>
      </c>
      <c r="F32" s="28" t="s">
        <v>39</v>
      </c>
      <c r="G32" s="27" t="e">
        <f>_xlfn.XLOOKUP(B32,Hoja2!C:C,Hoja2!D:D)</f>
        <v>#N/A</v>
      </c>
      <c r="H32" s="27"/>
      <c r="I32" s="27"/>
    </row>
    <row r="33" spans="1:9">
      <c r="A33" s="23" t="s">
        <v>13</v>
      </c>
      <c r="B33" s="23">
        <v>1081395229</v>
      </c>
      <c r="C33" s="24" t="s">
        <v>131</v>
      </c>
      <c r="D33" s="23" t="s">
        <v>132</v>
      </c>
      <c r="E33" s="32" t="s">
        <v>78</v>
      </c>
      <c r="F33" s="28" t="s">
        <v>133</v>
      </c>
      <c r="G33" s="27" t="e">
        <f>_xlfn.XLOOKUP(B33,Hoja2!C:C,Hoja2!D:D)</f>
        <v>#N/A</v>
      </c>
      <c r="H33" s="27"/>
      <c r="I33" s="27"/>
    </row>
    <row r="34" spans="1:9">
      <c r="A34" s="23" t="s">
        <v>13</v>
      </c>
      <c r="B34" s="23">
        <v>1002604870</v>
      </c>
      <c r="C34" s="24" t="s">
        <v>31</v>
      </c>
      <c r="D34" s="23" t="s">
        <v>32</v>
      </c>
      <c r="E34" s="32">
        <v>3125162554</v>
      </c>
      <c r="F34" s="28" t="s">
        <v>34</v>
      </c>
      <c r="G34" s="27" t="e">
        <f>_xlfn.XLOOKUP(B34,Hoja2!C:C,Hoja2!D:D)</f>
        <v>#N/A</v>
      </c>
      <c r="H34" s="27"/>
      <c r="I34" s="27"/>
    </row>
  </sheetData>
  <autoFilter ref="A1:I1" xr:uid="{E082A6D8-ECF2-449C-865D-D51802EBB8DE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CBB22-0AFE-4AA9-86CB-200030E5E390}">
  <dimension ref="A1:G29"/>
  <sheetViews>
    <sheetView zoomScale="70" zoomScaleNormal="70" workbookViewId="0">
      <selection activeCell="D36" sqref="D36"/>
    </sheetView>
  </sheetViews>
  <sheetFormatPr defaultColWidth="11.42578125" defaultRowHeight="13.15"/>
  <cols>
    <col min="1" max="1" width="16.85546875" bestFit="1" customWidth="1"/>
    <col min="2" max="2" width="17.5703125" bestFit="1" customWidth="1"/>
    <col min="3" max="3" width="20.5703125" bestFit="1" customWidth="1"/>
    <col min="4" max="4" width="32.85546875" bestFit="1" customWidth="1"/>
    <col min="5" max="5" width="34" bestFit="1" customWidth="1"/>
    <col min="6" max="6" width="134.5703125" bestFit="1" customWidth="1"/>
  </cols>
  <sheetData>
    <row r="1" spans="1:7" ht="13.9" thickBot="1">
      <c r="A1" s="6" t="s">
        <v>211</v>
      </c>
      <c r="B1" s="7" t="s">
        <v>212</v>
      </c>
      <c r="C1" s="7" t="s">
        <v>213</v>
      </c>
      <c r="D1" s="7" t="s">
        <v>214</v>
      </c>
      <c r="E1" s="7" t="s">
        <v>215</v>
      </c>
      <c r="F1" s="8" t="s">
        <v>216</v>
      </c>
    </row>
    <row r="2" spans="1:7" ht="13.9" thickBot="1">
      <c r="A2" s="9">
        <v>45911.831307870372</v>
      </c>
      <c r="B2" s="10" t="s">
        <v>13</v>
      </c>
      <c r="C2" s="11">
        <v>1233895443</v>
      </c>
      <c r="D2" s="10" t="s">
        <v>217</v>
      </c>
      <c r="E2" s="10" t="s">
        <v>218</v>
      </c>
      <c r="F2" s="12" t="s">
        <v>219</v>
      </c>
      <c r="G2" t="str">
        <f>_xlfn.XLOOKUP(C2,asistencias!B:B,asistencias!C:C)</f>
        <v>ANDREA CAROLINA</v>
      </c>
    </row>
    <row r="3" spans="1:7" ht="13.9" thickBot="1">
      <c r="A3" s="13">
        <v>45912.342615740738</v>
      </c>
      <c r="B3" s="14" t="s">
        <v>13</v>
      </c>
      <c r="C3" s="15">
        <v>1014283141</v>
      </c>
      <c r="D3" s="14" t="s">
        <v>183</v>
      </c>
      <c r="E3" s="14" t="s">
        <v>74</v>
      </c>
      <c r="F3" s="16" t="s">
        <v>220</v>
      </c>
      <c r="G3" t="str">
        <f>_xlfn.XLOOKUP(C3,asistencias!B:B,asistencias!C:C)</f>
        <v>BAYRON ORLANDO</v>
      </c>
    </row>
    <row r="4" spans="1:7" ht="13.9" thickBot="1">
      <c r="A4" s="9">
        <v>45911.731631944444</v>
      </c>
      <c r="B4" s="10" t="s">
        <v>13</v>
      </c>
      <c r="C4" s="11">
        <v>1000951573</v>
      </c>
      <c r="D4" s="10" t="s">
        <v>184</v>
      </c>
      <c r="E4" s="10" t="s">
        <v>29</v>
      </c>
      <c r="F4" s="12" t="s">
        <v>221</v>
      </c>
      <c r="G4" t="str">
        <f>_xlfn.XLOOKUP(C4,asistencias!B:B,asistencias!C:C)</f>
        <v>CRISTHIAN ALEJANDRO</v>
      </c>
    </row>
    <row r="5" spans="1:7" ht="13.9" thickBot="1">
      <c r="A5" s="13">
        <v>45912.61273148148</v>
      </c>
      <c r="B5" s="14" t="s">
        <v>13</v>
      </c>
      <c r="C5" s="15">
        <v>1127603247</v>
      </c>
      <c r="D5" s="14" t="s">
        <v>222</v>
      </c>
      <c r="E5" s="14" t="s">
        <v>158</v>
      </c>
      <c r="F5" s="16" t="s">
        <v>223</v>
      </c>
      <c r="G5" t="str">
        <f>_xlfn.XLOOKUP(C5,asistencias!B:B,asistencias!C:C)</f>
        <v>DIANA</v>
      </c>
    </row>
    <row r="6" spans="1:7" ht="13.9" thickBot="1">
      <c r="A6" s="9">
        <v>45911.813506944447</v>
      </c>
      <c r="B6" s="10" t="s">
        <v>13</v>
      </c>
      <c r="C6" s="11">
        <v>1123084427</v>
      </c>
      <c r="D6" s="10" t="s">
        <v>224</v>
      </c>
      <c r="E6" s="10" t="s">
        <v>153</v>
      </c>
      <c r="F6" s="12" t="s">
        <v>225</v>
      </c>
      <c r="G6" t="str">
        <f>_xlfn.XLOOKUP(C6,asistencias!B:B,asistencias!C:C)</f>
        <v>HEIDY JESENIA</v>
      </c>
    </row>
    <row r="7" spans="1:7" ht="13.9" thickBot="1">
      <c r="A7" s="13">
        <v>45912.230150462965</v>
      </c>
      <c r="B7" s="14" t="s">
        <v>13</v>
      </c>
      <c r="C7" s="15">
        <v>1109846610</v>
      </c>
      <c r="D7" s="14" t="s">
        <v>226</v>
      </c>
      <c r="E7" s="14" t="s">
        <v>143</v>
      </c>
      <c r="F7" s="16" t="s">
        <v>227</v>
      </c>
      <c r="G7" t="str">
        <f>_xlfn.XLOOKUP(C7,asistencias!B:B,asistencias!C:C)</f>
        <v>JESSICA MIRLEY</v>
      </c>
    </row>
    <row r="8" spans="1:7" ht="13.9" thickBot="1">
      <c r="A8" s="9">
        <v>45911.880937499998</v>
      </c>
      <c r="B8" s="10" t="s">
        <v>13</v>
      </c>
      <c r="C8" s="11">
        <v>1031641871</v>
      </c>
      <c r="D8" s="10" t="s">
        <v>188</v>
      </c>
      <c r="E8" s="10" t="s">
        <v>119</v>
      </c>
      <c r="F8" s="12" t="s">
        <v>228</v>
      </c>
      <c r="G8" t="str">
        <f>_xlfn.XLOOKUP(C8,asistencias!B:B,asistencias!C:C)</f>
        <v>JESUS ANTONIO</v>
      </c>
    </row>
    <row r="9" spans="1:7" ht="13.9" thickBot="1">
      <c r="A9" s="13">
        <v>45911.759375000001</v>
      </c>
      <c r="B9" s="14" t="s">
        <v>13</v>
      </c>
      <c r="C9" s="15">
        <v>1023960437</v>
      </c>
      <c r="D9" s="14" t="s">
        <v>189</v>
      </c>
      <c r="E9" s="14" t="s">
        <v>229</v>
      </c>
      <c r="F9" s="16" t="s">
        <v>230</v>
      </c>
      <c r="G9" t="str">
        <f>_xlfn.XLOOKUP(C9,asistencias!B:B,asistencias!C:C)</f>
        <v>JHON ELVER</v>
      </c>
    </row>
    <row r="10" spans="1:7" ht="13.9" thickBot="1">
      <c r="A10" s="9">
        <v>45911.898229166669</v>
      </c>
      <c r="B10" s="10" t="s">
        <v>13</v>
      </c>
      <c r="C10" s="11">
        <v>1031806808</v>
      </c>
      <c r="D10" s="10" t="s">
        <v>190</v>
      </c>
      <c r="E10" s="10" t="s">
        <v>231</v>
      </c>
      <c r="F10" s="12" t="s">
        <v>232</v>
      </c>
      <c r="G10" t="str">
        <f>_xlfn.XLOOKUP(C10,asistencias!B:B,asistencias!C:C)</f>
        <v>JUAN CAMILO</v>
      </c>
    </row>
    <row r="11" spans="1:7" ht="13.9" thickBot="1">
      <c r="A11" s="13">
        <v>45911.779421296298</v>
      </c>
      <c r="B11" s="14" t="s">
        <v>13</v>
      </c>
      <c r="C11" s="15">
        <v>1193067351</v>
      </c>
      <c r="D11" s="14" t="s">
        <v>191</v>
      </c>
      <c r="E11" s="14" t="s">
        <v>233</v>
      </c>
      <c r="F11" s="16" t="s">
        <v>234</v>
      </c>
      <c r="G11" t="str">
        <f>_xlfn.XLOOKUP(C11,asistencias!B:B,asistencias!C:C)</f>
        <v>JULIETH VIVIANA</v>
      </c>
    </row>
    <row r="12" spans="1:7" ht="13.9" thickBot="1">
      <c r="A12" s="9">
        <v>45911.758356481485</v>
      </c>
      <c r="B12" s="10" t="s">
        <v>13</v>
      </c>
      <c r="C12" s="11">
        <v>1030520796</v>
      </c>
      <c r="D12" s="10" t="s">
        <v>192</v>
      </c>
      <c r="E12" s="10" t="s">
        <v>114</v>
      </c>
      <c r="F12" s="12" t="s">
        <v>235</v>
      </c>
      <c r="G12" t="str">
        <f>_xlfn.XLOOKUP(C12,asistencias!B:B,asistencias!C:C)</f>
        <v>KAREN LORENA</v>
      </c>
    </row>
    <row r="13" spans="1:7" ht="13.9" thickBot="1">
      <c r="A13" s="13">
        <v>45915.663298611114</v>
      </c>
      <c r="B13" s="14" t="s">
        <v>13</v>
      </c>
      <c r="C13" s="15">
        <v>1019151818</v>
      </c>
      <c r="D13" s="14" t="s">
        <v>193</v>
      </c>
      <c r="E13" s="14" t="s">
        <v>236</v>
      </c>
      <c r="F13" s="16" t="s">
        <v>237</v>
      </c>
      <c r="G13" t="str">
        <f>_xlfn.XLOOKUP(C13,asistencias!B:B,asistencias!C:C)</f>
        <v>LAURA CAMILA</v>
      </c>
    </row>
    <row r="14" spans="1:7" ht="13.9" thickBot="1">
      <c r="A14" s="9">
        <v>45911.840752314813</v>
      </c>
      <c r="B14" s="10" t="s">
        <v>13</v>
      </c>
      <c r="C14" s="11">
        <v>1121203957</v>
      </c>
      <c r="D14" s="10" t="s">
        <v>195</v>
      </c>
      <c r="E14" s="10" t="s">
        <v>238</v>
      </c>
      <c r="F14" s="12" t="s">
        <v>239</v>
      </c>
      <c r="G14" t="str">
        <f>_xlfn.XLOOKUP(C14,asistencias!B:B,asistencias!C:C)</f>
        <v>LAURA ISABEL</v>
      </c>
    </row>
    <row r="15" spans="1:7" ht="13.9" thickBot="1">
      <c r="A15" s="13">
        <v>45911.768819444442</v>
      </c>
      <c r="B15" s="14" t="s">
        <v>13</v>
      </c>
      <c r="C15" s="15">
        <v>1013585885</v>
      </c>
      <c r="D15" s="14" t="s">
        <v>196</v>
      </c>
      <c r="E15" s="14" t="s">
        <v>240</v>
      </c>
      <c r="F15" s="16" t="s">
        <v>241</v>
      </c>
      <c r="G15" t="str">
        <f>_xlfn.XLOOKUP(C15,asistencias!B:B,asistencias!C:C)</f>
        <v>LAURA VALENTINA</v>
      </c>
    </row>
    <row r="16" spans="1:7" ht="13.9" thickBot="1">
      <c r="A16" s="9">
        <v>45911.674016203702</v>
      </c>
      <c r="B16" s="10" t="s">
        <v>13</v>
      </c>
      <c r="C16" s="11">
        <v>1010760967</v>
      </c>
      <c r="D16" s="10" t="s">
        <v>197</v>
      </c>
      <c r="E16" s="10" t="s">
        <v>59</v>
      </c>
      <c r="F16" s="12" t="s">
        <v>242</v>
      </c>
      <c r="G16" t="str">
        <f>_xlfn.XLOOKUP(C16,asistencias!B:B,asistencias!C:C)</f>
        <v>LAURA VANESA</v>
      </c>
    </row>
    <row r="17" spans="1:7" ht="13.9" thickBot="1">
      <c r="A17" s="13">
        <v>45911.71020833333</v>
      </c>
      <c r="B17" s="14" t="s">
        <v>13</v>
      </c>
      <c r="C17" s="15">
        <v>1025531371</v>
      </c>
      <c r="D17" s="14" t="s">
        <v>243</v>
      </c>
      <c r="E17" s="14" t="s">
        <v>104</v>
      </c>
      <c r="F17" s="16" t="s">
        <v>244</v>
      </c>
      <c r="G17" t="str">
        <f>_xlfn.XLOOKUP(C17,asistencias!B:B,asistencias!C:C)</f>
        <v>LIZ JASBLEIDY</v>
      </c>
    </row>
    <row r="18" spans="1:7" ht="13.9" thickBot="1">
      <c r="A18" s="9">
        <v>45911.686956018515</v>
      </c>
      <c r="B18" s="10" t="s">
        <v>13</v>
      </c>
      <c r="C18" s="11">
        <v>1093295377</v>
      </c>
      <c r="D18" s="10" t="s">
        <v>199</v>
      </c>
      <c r="E18" s="10" t="s">
        <v>138</v>
      </c>
      <c r="F18" s="12" t="s">
        <v>245</v>
      </c>
      <c r="G18" t="str">
        <f>_xlfn.XLOOKUP(C18,asistencias!B:B,asistencias!C:C)</f>
        <v>LOREM BRIGITH</v>
      </c>
    </row>
    <row r="19" spans="1:7" ht="13.9" thickBot="1">
      <c r="A19" s="13">
        <v>45911.7031712963</v>
      </c>
      <c r="B19" s="14" t="s">
        <v>13</v>
      </c>
      <c r="C19" s="15">
        <v>1040036341</v>
      </c>
      <c r="D19" s="14" t="s">
        <v>200</v>
      </c>
      <c r="E19" s="14" t="s">
        <v>179</v>
      </c>
      <c r="F19" s="16" t="s">
        <v>246</v>
      </c>
      <c r="G19" t="str">
        <f>_xlfn.XLOOKUP(C19,asistencias!B:B,asistencias!C:C)</f>
        <v>MARIA JOSE</v>
      </c>
    </row>
    <row r="20" spans="1:7" ht="13.9" thickBot="1">
      <c r="A20" s="9">
        <v>45912.431770833333</v>
      </c>
      <c r="B20" s="10" t="s">
        <v>13</v>
      </c>
      <c r="C20" s="11">
        <v>1020747256</v>
      </c>
      <c r="D20" s="10" t="s">
        <v>247</v>
      </c>
      <c r="E20" s="10" t="s">
        <v>248</v>
      </c>
      <c r="F20" s="12" t="s">
        <v>249</v>
      </c>
      <c r="G20" t="str">
        <f>_xlfn.XLOOKUP(C20,asistencias!B:B,asistencias!C:C)</f>
        <v>OSCAR EDUARDO</v>
      </c>
    </row>
    <row r="21" spans="1:7" ht="13.9" thickBot="1">
      <c r="A21" s="13">
        <v>45911.709374999999</v>
      </c>
      <c r="B21" s="10" t="s">
        <v>13</v>
      </c>
      <c r="C21" s="15">
        <v>1012413082</v>
      </c>
      <c r="D21" s="14" t="s">
        <v>202</v>
      </c>
      <c r="E21" s="14" t="s">
        <v>64</v>
      </c>
      <c r="F21" s="17" t="s">
        <v>250</v>
      </c>
      <c r="G21" t="str">
        <f>_xlfn.XLOOKUP(C21,asistencias!B:B,asistencias!C:C)</f>
        <v>PAULA ALEJANDRA</v>
      </c>
    </row>
    <row r="22" spans="1:7" ht="13.9" thickBot="1">
      <c r="A22" s="9">
        <v>45911.703321759262</v>
      </c>
      <c r="B22" s="10" t="s">
        <v>13</v>
      </c>
      <c r="C22" s="11">
        <v>1007463398</v>
      </c>
      <c r="D22" s="10" t="s">
        <v>251</v>
      </c>
      <c r="E22" s="10" t="s">
        <v>44</v>
      </c>
      <c r="F22" s="12" t="s">
        <v>252</v>
      </c>
      <c r="G22" t="str">
        <f>_xlfn.XLOOKUP(C22,asistencias!B:B,asistencias!C:C)</f>
        <v>SARAH LIZETH</v>
      </c>
    </row>
    <row r="23" spans="1:7" ht="13.9" thickBot="1">
      <c r="A23" s="13">
        <v>45915.517384259256</v>
      </c>
      <c r="B23" s="14" t="s">
        <v>13</v>
      </c>
      <c r="C23" s="15">
        <v>1000459115</v>
      </c>
      <c r="D23" s="14" t="s">
        <v>204</v>
      </c>
      <c r="E23" s="14" t="s">
        <v>253</v>
      </c>
      <c r="F23" s="16" t="s">
        <v>254</v>
      </c>
      <c r="G23" t="str">
        <f>_xlfn.XLOOKUP(C23,asistencias!B:B,asistencias!C:C)</f>
        <v>SERGIO FABIAN</v>
      </c>
    </row>
    <row r="24" spans="1:7" ht="13.9" thickBot="1">
      <c r="A24" s="9">
        <v>45911.816574074073</v>
      </c>
      <c r="B24" s="10" t="s">
        <v>13</v>
      </c>
      <c r="C24" s="11">
        <v>1015402492</v>
      </c>
      <c r="D24" s="10" t="s">
        <v>205</v>
      </c>
      <c r="E24" s="10" t="s">
        <v>79</v>
      </c>
      <c r="F24" s="12" t="s">
        <v>255</v>
      </c>
      <c r="G24" t="str">
        <f>_xlfn.XLOOKUP(C24,asistencias!B:B,asistencias!C:C)</f>
        <v>SHARIK LORENA</v>
      </c>
    </row>
    <row r="25" spans="1:7" ht="13.9" thickBot="1">
      <c r="A25" s="13">
        <v>45911.749826388892</v>
      </c>
      <c r="B25" s="14" t="s">
        <v>13</v>
      </c>
      <c r="C25" s="15">
        <v>1029142092</v>
      </c>
      <c r="D25" s="14" t="s">
        <v>206</v>
      </c>
      <c r="E25" s="14" t="s">
        <v>109</v>
      </c>
      <c r="F25" s="16" t="s">
        <v>256</v>
      </c>
      <c r="G25" t="str">
        <f>_xlfn.XLOOKUP(C25,asistencias!B:B,asistencias!C:C)</f>
        <v>SHARON CAROLINA</v>
      </c>
    </row>
    <row r="26" spans="1:7" ht="13.9" thickBot="1">
      <c r="A26" s="9">
        <v>45911.768240740741</v>
      </c>
      <c r="B26" s="10" t="s">
        <v>13</v>
      </c>
      <c r="C26" s="11">
        <v>1031809310</v>
      </c>
      <c r="D26" s="10" t="s">
        <v>207</v>
      </c>
      <c r="E26" s="10" t="s">
        <v>129</v>
      </c>
      <c r="F26" s="12" t="s">
        <v>257</v>
      </c>
      <c r="G26" t="str">
        <f>_xlfn.XLOOKUP(C26,asistencias!B:B,asistencias!C:C)</f>
        <v>VALENTINA</v>
      </c>
    </row>
    <row r="27" spans="1:7" ht="13.9" thickBot="1">
      <c r="A27" s="13">
        <v>45911.707256944443</v>
      </c>
      <c r="B27" s="14" t="s">
        <v>169</v>
      </c>
      <c r="C27" s="15">
        <v>1028664111</v>
      </c>
      <c r="D27" s="14" t="s">
        <v>208</v>
      </c>
      <c r="E27" s="14" t="s">
        <v>258</v>
      </c>
      <c r="F27" s="16" t="s">
        <v>259</v>
      </c>
      <c r="G27" t="str">
        <f>_xlfn.XLOOKUP(C27,asistencias!B:B,asistencias!C:C)</f>
        <v>VALERI</v>
      </c>
    </row>
    <row r="28" spans="1:7" ht="13.9" thickBot="1">
      <c r="A28" s="9">
        <v>45912.533819444441</v>
      </c>
      <c r="B28" s="10" t="s">
        <v>13</v>
      </c>
      <c r="C28" s="11">
        <v>1010194888</v>
      </c>
      <c r="D28" s="10" t="s">
        <v>209</v>
      </c>
      <c r="E28" s="10" t="s">
        <v>54</v>
      </c>
      <c r="F28" s="12" t="s">
        <v>260</v>
      </c>
      <c r="G28" t="str">
        <f>_xlfn.XLOOKUP(C28,asistencias!B:B,asistencias!C:C)</f>
        <v>YEIMY CAROLINA</v>
      </c>
    </row>
    <row r="29" spans="1:7" ht="13.9" thickBot="1">
      <c r="A29" s="18">
        <v>45911.925543981481</v>
      </c>
      <c r="B29" s="19" t="s">
        <v>13</v>
      </c>
      <c r="C29" s="20">
        <v>1022945583</v>
      </c>
      <c r="D29" s="19" t="s">
        <v>210</v>
      </c>
      <c r="E29" s="19" t="s">
        <v>94</v>
      </c>
      <c r="F29" s="21" t="s">
        <v>261</v>
      </c>
      <c r="G29" t="str">
        <f>_xlfn.XLOOKUP(C29,asistencias!B:B,asistencias!C:C)</f>
        <v>YERIS VALENTINA</v>
      </c>
    </row>
  </sheetData>
  <conditionalFormatting sqref="C2:E29">
    <cfRule type="duplicateValues" dxfId="0" priority="1" stopIfTrue="1"/>
  </conditionalFormatting>
  <hyperlinks>
    <hyperlink ref="F2" r:id="rId1" xr:uid="{9E239DA9-FE9B-4886-8AE6-32433FBCEC16}"/>
    <hyperlink ref="F3" r:id="rId2" xr:uid="{F7D536E0-4BF4-4503-9E75-1F00987043B3}"/>
    <hyperlink ref="F4" r:id="rId3" xr:uid="{2AC17158-D438-4C11-AF54-1923AD6C6B15}"/>
    <hyperlink ref="F5" r:id="rId4" xr:uid="{2835C053-9358-4090-A3CB-744AF6272186}"/>
    <hyperlink ref="F6" r:id="rId5" xr:uid="{3209B8F0-174A-41D7-A3A0-1F4BC5CB257A}"/>
    <hyperlink ref="F7" r:id="rId6" xr:uid="{84D2F4EC-86EF-450A-AF70-08CC763F7F79}"/>
    <hyperlink ref="F8" r:id="rId7" xr:uid="{94E0715C-D38B-442E-99C6-4C835D996770}"/>
    <hyperlink ref="F9" r:id="rId8" xr:uid="{C7CB0B04-BFEB-4AB4-AFBE-9802368799B1}"/>
    <hyperlink ref="F10" r:id="rId9" xr:uid="{FD7DBC80-E7E8-4DE4-89FB-8E11A798B20D}"/>
    <hyperlink ref="F11" r:id="rId10" xr:uid="{864B5807-66F7-46FB-BE5E-0BC07AE97C28}"/>
    <hyperlink ref="F12" r:id="rId11" xr:uid="{004F4E12-248B-447A-BABB-974EC9E8C725}"/>
    <hyperlink ref="F13" r:id="rId12" xr:uid="{97EEC1FC-3B88-4E54-AE1F-BBB5912D2A92}"/>
    <hyperlink ref="F14" r:id="rId13" xr:uid="{8D10F81E-6556-4AC5-803E-E7F7679D3612}"/>
    <hyperlink ref="F15" r:id="rId14" xr:uid="{1C148933-F457-42E8-9519-6A6536427034}"/>
    <hyperlink ref="F16" r:id="rId15" xr:uid="{D3559D96-B9EA-4A27-8107-BD68D4BC3AEF}"/>
    <hyperlink ref="F17" r:id="rId16" xr:uid="{879B446B-05EF-482F-BB3A-4EAE2B15F67E}"/>
    <hyperlink ref="F18" r:id="rId17" xr:uid="{FB6B8B73-340E-4CA1-8511-046533E52A20}"/>
    <hyperlink ref="F19" r:id="rId18" xr:uid="{69E62B28-2263-400E-A583-25FBB6BDA513}"/>
    <hyperlink ref="F20" r:id="rId19" xr:uid="{3364FB23-B04C-46D4-8972-33325C99AC14}"/>
    <hyperlink ref="F22" r:id="rId20" xr:uid="{5C51AAF9-1E80-45E5-BAE0-308CA73EB503}"/>
    <hyperlink ref="F23" r:id="rId21" xr:uid="{3F286E12-7363-49D6-9B3D-6808A50C6204}"/>
    <hyperlink ref="F24" r:id="rId22" xr:uid="{CCD9CD46-F11D-4438-9ED2-06C695B34E36}"/>
    <hyperlink ref="F25" r:id="rId23" xr:uid="{CBB0EF86-E05B-46B8-B2FA-08FC19E6359B}"/>
    <hyperlink ref="F26" r:id="rId24" xr:uid="{ABAB7DB7-44AA-498C-AEC8-1AB5DF1CDDA2}"/>
    <hyperlink ref="F27" r:id="rId25" xr:uid="{683C0178-754B-4257-8CC1-3ED99642ACE2}"/>
    <hyperlink ref="F28" r:id="rId26" xr:uid="{68E37F1B-5D62-4F05-AFDD-7F0D2EB46992}"/>
    <hyperlink ref="F29" r:id="rId27" xr:uid="{AA77D7D0-FEBD-45D2-AFD8-356B246E9EF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Ricardo Vargas</dc:creator>
  <cp:keywords/>
  <dc:description/>
  <cp:lastModifiedBy/>
  <cp:revision/>
  <dcterms:created xsi:type="dcterms:W3CDTF">2025-09-16T20:35:57Z</dcterms:created>
  <dcterms:modified xsi:type="dcterms:W3CDTF">2025-10-02T17:12:44Z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2025-09-22T11:27:00Z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60fc8d1c-6afc-4d0d-bc69-7a9f37825d3a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